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'!$A$1:$R$25</definedName>
  </definedNames>
  <calcPr calcId="124519" iterate="1"/>
</workbook>
</file>

<file path=xl/calcChain.xml><?xml version="1.0" encoding="utf-8"?>
<calcChain xmlns="http://schemas.openxmlformats.org/spreadsheetml/2006/main">
  <c r="O37" i="6"/>
  <c r="G12"/>
  <c r="M12"/>
  <c r="M9" s="1"/>
  <c r="L12"/>
  <c r="L9" s="1"/>
  <c r="K12"/>
  <c r="K9" s="1"/>
  <c r="J12"/>
  <c r="I12"/>
  <c r="H12"/>
  <c r="F12"/>
  <c r="M13"/>
  <c r="L13"/>
  <c r="K13"/>
  <c r="M11"/>
  <c r="L11"/>
  <c r="K11"/>
  <c r="M10"/>
  <c r="L10"/>
  <c r="K10"/>
  <c r="M16"/>
  <c r="L16"/>
  <c r="K16"/>
  <c r="J16"/>
  <c r="I16"/>
  <c r="H16"/>
  <c r="G16"/>
  <c r="F16"/>
  <c r="M40"/>
  <c r="L40"/>
  <c r="K40"/>
  <c r="J40"/>
  <c r="I40"/>
  <c r="H40"/>
  <c r="G40"/>
  <c r="F40"/>
  <c r="E40"/>
  <c r="O40" s="1"/>
  <c r="O38"/>
  <c r="O36"/>
  <c r="O35"/>
  <c r="O12" l="1"/>
  <c r="O16"/>
  <c r="E58"/>
  <c r="E32" s="1"/>
  <c r="F58"/>
  <c r="F49" s="1"/>
  <c r="G58"/>
  <c r="G32" s="1"/>
  <c r="H58"/>
  <c r="H49" s="1"/>
  <c r="I58"/>
  <c r="I32" s="1"/>
  <c r="J58"/>
  <c r="J49" s="1"/>
  <c r="J51"/>
  <c r="I51"/>
  <c r="H51"/>
  <c r="G51"/>
  <c r="F51"/>
  <c r="E51"/>
  <c r="I49"/>
  <c r="G49"/>
  <c r="E49"/>
  <c r="I47"/>
  <c r="G47"/>
  <c r="E47"/>
  <c r="J45"/>
  <c r="I45"/>
  <c r="H45"/>
  <c r="G45"/>
  <c r="F45"/>
  <c r="E45"/>
  <c r="O45" s="1"/>
  <c r="J34"/>
  <c r="I34"/>
  <c r="H34"/>
  <c r="G34"/>
  <c r="F34"/>
  <c r="E34"/>
  <c r="I30"/>
  <c r="G30"/>
  <c r="E30"/>
  <c r="I28"/>
  <c r="G28"/>
  <c r="E28"/>
  <c r="J26"/>
  <c r="I26"/>
  <c r="H26"/>
  <c r="G26"/>
  <c r="F26"/>
  <c r="E26"/>
  <c r="O26" s="1"/>
  <c r="J20"/>
  <c r="I20"/>
  <c r="H20"/>
  <c r="G20"/>
  <c r="F20"/>
  <c r="E20"/>
  <c r="O20" s="1"/>
  <c r="J13"/>
  <c r="I13"/>
  <c r="H13"/>
  <c r="G13"/>
  <c r="F13"/>
  <c r="J11"/>
  <c r="I11"/>
  <c r="H11"/>
  <c r="G11"/>
  <c r="F11"/>
  <c r="J10"/>
  <c r="I10"/>
  <c r="H10"/>
  <c r="G10"/>
  <c r="F10"/>
  <c r="E13"/>
  <c r="E12"/>
  <c r="E11"/>
  <c r="E10"/>
  <c r="J65"/>
  <c r="I65"/>
  <c r="H65"/>
  <c r="G65"/>
  <c r="F65"/>
  <c r="E65"/>
  <c r="O65" s="1"/>
  <c r="J43"/>
  <c r="J24" s="1"/>
  <c r="I43"/>
  <c r="I24" s="1"/>
  <c r="H43"/>
  <c r="H24" s="1"/>
  <c r="G43"/>
  <c r="G24" s="1"/>
  <c r="F43"/>
  <c r="F24" s="1"/>
  <c r="E43"/>
  <c r="E24" s="1"/>
  <c r="O24" s="1"/>
  <c r="J18"/>
  <c r="I18"/>
  <c r="H18"/>
  <c r="G18"/>
  <c r="F18"/>
  <c r="E18"/>
  <c r="O18" s="1"/>
  <c r="O34" l="1"/>
  <c r="F32"/>
  <c r="O49"/>
  <c r="H32"/>
  <c r="O32" s="1"/>
  <c r="J32"/>
  <c r="O43"/>
  <c r="O51"/>
  <c r="E16"/>
  <c r="F28"/>
  <c r="H28"/>
  <c r="J28"/>
  <c r="F30"/>
  <c r="H30"/>
  <c r="J30"/>
  <c r="F47"/>
  <c r="H47"/>
  <c r="J47"/>
  <c r="H22"/>
  <c r="F22"/>
  <c r="J22"/>
  <c r="E22"/>
  <c r="G22"/>
  <c r="I22"/>
  <c r="O11"/>
  <c r="O13"/>
  <c r="G9"/>
  <c r="E9"/>
  <c r="O10"/>
  <c r="F9"/>
  <c r="H9"/>
  <c r="J9"/>
  <c r="I9"/>
  <c r="O9" l="1"/>
  <c r="O30"/>
  <c r="O47"/>
  <c r="O28"/>
  <c r="O22"/>
</calcChain>
</file>

<file path=xl/sharedStrings.xml><?xml version="1.0" encoding="utf-8"?>
<sst xmlns="http://schemas.openxmlformats.org/spreadsheetml/2006/main" count="500" uniqueCount="160">
  <si>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</si>
  <si>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</si>
  <si>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</si>
  <si>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</si>
  <si>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</si>
  <si>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</si>
  <si>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</si>
  <si>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</si>
  <si>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</si>
  <si>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</si>
  <si>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</si>
  <si>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</si>
  <si>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</si>
  <si>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</si>
  <si>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</si>
  <si>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</si>
  <si>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</si>
  <si>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</si>
  <si>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</si>
  <si>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</si>
  <si>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</si>
  <si>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</si>
  <si>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</si>
  <si>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</si>
  <si>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</si>
  <si>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</si>
  <si>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</si>
  <si>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</si>
  <si>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</si>
  <si>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</si>
  <si>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</si>
  <si>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</si>
  <si>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</si>
  <si>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</si>
  <si>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</si>
  <si>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</si>
  <si>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</si>
  <si>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</si>
  <si>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</si>
  <si>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</si>
  <si>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</si>
  <si>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</si>
  <si>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</si>
  <si>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</si>
  <si>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</si>
  <si>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</si>
  <si>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</si>
  <si>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</si>
  <si>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</si>
  <si>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</si>
  <si>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</si>
  <si>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</si>
  <si>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</si>
  <si>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</si>
  <si>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</si>
  <si>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</si>
  <si>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</si>
  <si>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</si>
  <si>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</si>
  <si>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</si>
  <si>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 xml:space="preserve">2.2. </t>
  </si>
  <si>
    <t xml:space="preserve">2.3. </t>
  </si>
  <si>
    <t xml:space="preserve">2.4. </t>
  </si>
  <si>
    <t>да</t>
  </si>
  <si>
    <t>да/нет</t>
  </si>
  <si>
    <t xml:space="preserve">единица 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</si>
  <si>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</si>
  <si>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</si>
  <si>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</si>
  <si>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</si>
  <si>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</si>
  <si>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</si>
  <si>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</si>
  <si>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</si>
  <si>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</si>
  <si>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</si>
  <si>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</si>
  <si>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</si>
  <si>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</si>
  <si>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</si>
  <si>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</si>
  <si>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</si>
  <si>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</si>
  <si>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</si>
  <si>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</si>
  <si>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</si>
  <si>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</si>
  <si>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</si>
  <si>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</si>
  <si>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</si>
  <si>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</si>
  <si>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</si>
  <si>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</si>
  <si>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</si>
  <si>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</si>
  <si>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</si>
  <si>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</si>
  <si>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</si>
  <si>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</si>
  <si>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</si>
  <si>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</si>
  <si>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</si>
  <si>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</si>
  <si>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</si>
  <si>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</si>
  <si>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</si>
  <si>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</si>
  <si>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</si>
  <si>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</si>
  <si>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</si>
  <si>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</si>
  <si>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</si>
  <si>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</si>
  <si>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</si>
  <si>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</si>
  <si>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</si>
  <si>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</si>
  <si>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</si>
  <si>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>Наименование государственной (муниципальной) программы  - Муниципальное управление на территории Беломорского муниципального округа Республики Карелия</t>
  </si>
  <si>
    <t>Процент</t>
  </si>
  <si>
    <r>
      <t xml:space="preserve">09 к 01 </t>
    </r>
    <r>
      <rPr>
        <sz val="12"/>
        <color rgb="FFFF0000"/>
        <rFont val="Times New Roman"/>
        <family val="1"/>
        <charset val="204"/>
      </rPr>
      <t>00000</t>
    </r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</si>
  <si>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</si>
  <si>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</si>
  <si>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</si>
  <si>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 xml:space="preserve">Паспорт структурного элемента «Обеспечение качественного бюджетного (бухгалтерского) и налогового учета» </t>
  </si>
  <si>
    <t>Обеспечение качественного бюджетного (бухгалтерского) и налогового учета</t>
  </si>
  <si>
    <t xml:space="preserve"> Доля финансирования МКУ «ЦБ БМО» с целью создания условий для эффективной релизации муниципальной программы</t>
  </si>
  <si>
    <t>Своевременное и эффективное исполнение МКУ «ЦБ БМО» сметы расходов</t>
  </si>
  <si>
    <t>Своевременное начисление и выплата заработной платы работникам муниципальных учреждений</t>
  </si>
  <si>
    <t>Своевременная уплата налогов и сборов обслуживаемых учреждений в соответствии с действующим законодательством</t>
  </si>
  <si>
    <t xml:space="preserve">Отсутствие штрафных санкций за  принятие бюджетных обязательств в размерах, превышающих утвержденные лимиты бюджетных обязательств
</t>
  </si>
  <si>
    <t>Соблюдение сроков и качества предоставления бюджетной (бухгалтерской) и налоговой отчетности</t>
  </si>
  <si>
    <t>тыс. руб</t>
  </si>
  <si>
    <t xml:space="preserve">Задача  «» </t>
  </si>
  <si>
    <t xml:space="preserve">«Обеспечение качественного бюджетного (бухгалтерского) и налогового учета» ВСЕГО предусмотрено, из них: </t>
  </si>
  <si>
    <r>
      <t xml:space="preserve">09 к 02 </t>
    </r>
    <r>
      <rPr>
        <sz val="12"/>
        <color rgb="FFFF0000"/>
        <rFont val="Times New Roman"/>
        <family val="1"/>
        <charset val="204"/>
      </rPr>
      <t>00000</t>
    </r>
  </si>
  <si>
    <t xml:space="preserve"> Задача  «» </t>
  </si>
  <si>
    <r>
      <t xml:space="preserve"> Задача  «Обеспечение качественного бюджетного (бухгалтерского) и налогового учета</t>
    </r>
    <r>
      <rPr>
        <b/>
        <sz val="12"/>
        <color theme="1"/>
        <rFont val="Calibri"/>
        <family val="2"/>
        <charset val="204"/>
      </rPr>
      <t>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</si>
  <si>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Обеспечение качественного бюджетного (бухгалтерского) и налогового учетаа»</t>
    </r>
  </si>
  <si>
    <t>Задача-  Обеспечение деятельности МКУ «ЦБ БМО» и создание условий для качественного формирования  информации о финансовой деятельности обслуживаемых учреждений, их имущественном положении, доходах и расходах, так же обеспечение информацией, необходимой внутренним и внешним пользователям, контроль за соблюдением финансовой дисциплины муниципальных учреждений.</t>
  </si>
  <si>
    <t xml:space="preserve">Задача  «Обеспечение деятельности МКУ «ЦБ БМО» и создание условий для качественного формирования  информации о финансовой деятельности обслуживаемых учреждений, их имущественном положении, доходах и расходах, так же обеспечение информацией, необходимой внутренним и внешним пользователям, контроль за соблюдением финансовой дисциплины муниципальных учреждений.» </t>
  </si>
  <si>
    <t>Доля оснащенных рабочих мест для качественного формирования бюджетной (бухгалтерской) и налоговой отчетности</t>
  </si>
  <si>
    <t>Обеспечение деятельности учреждения по бухгалтерскому учету</t>
  </si>
  <si>
    <t xml:space="preserve"> Обеспечение деятельности учреждения по бухгалтерскому учету</t>
  </si>
  <si>
    <t xml:space="preserve">Мероприятие (результат)  « Обеспечение деятельности учреждения по бухгалтерскому учету» </t>
  </si>
  <si>
    <t xml:space="preserve">Муниципальное казенное учреждение «Централизованная бухгалтерия Беломорского муниципального округа»
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</si>
  <si>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</si>
  <si>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</si>
  <si>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 xml:space="preserve"> 2026-2033</t>
  </si>
  <si>
    <t>Своевременное составление и представление (бюджетной) бухгалтерской отчетности учреждений, передавших ведение бухгалтерского (бюджетного) учета и составление (бюджетной) бухгалтерской отчетности в МКУ «ЦБ Беломорского муниципального округа»</t>
  </si>
  <si>
    <t xml:space="preserve"> 1.1. - 1.7.</t>
  </si>
  <si>
    <t xml:space="preserve"> 1.8.</t>
  </si>
  <si>
    <t xml:space="preserve">Мероприятие (результат)  « Своевременное составление и представление (бюджетной) бухгалтерской отчетности учреждений, передавших ведение бухгалтерского (бюджетного) учета и составление (бюджетной) бухгалтерской отчетности в МКУ «ЦБ Беломорского муниципального округа» </t>
  </si>
  <si>
    <t>5. План реализации структурного элемента на 2026 год</t>
  </si>
  <si>
    <t>КПМ</t>
  </si>
  <si>
    <t xml:space="preserve"> Отсутсвие просроченной кредиторской задолженности муниципальных казенных учреждений</t>
  </si>
  <si>
    <t>09 К 02 00000</t>
  </si>
  <si>
    <t>09 К 02 27051</t>
  </si>
  <si>
    <t>09 К 02 27050</t>
  </si>
  <si>
    <t>Приложение 3 к муниципальной программе «Муниципальное управление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1220 от 19.12.2025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</si>
</sst>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 wrapText="1" indent="9"/>
    </xf>
    <xf numFmtId="0" fontId="2" fillId="0" borderId="18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 indent="9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 indent="9"/>
    </xf>
    <xf numFmtId="0" fontId="2" fillId="0" borderId="23" xfId="0" applyFont="1" applyBorder="1" applyAlignment="1">
      <alignment horizontal="left" vertical="top" wrapText="1" indent="9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vertical="top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left" vertical="top" wrapText="1"/>
    </xf>
    <xf numFmtId="0" fontId="12" fillId="0" borderId="13" xfId="0" applyFont="1" applyFill="1" applyBorder="1" applyAlignment="1">
      <alignment horizontal="left" wrapText="1"/>
    </xf>
    <xf numFmtId="0" fontId="2" fillId="5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14" fontId="2" fillId="0" borderId="40" xfId="0" applyNumberFormat="1" applyFont="1" applyBorder="1" applyAlignment="1">
      <alignment vertical="top" wrapText="1"/>
    </xf>
    <xf numFmtId="0" fontId="7" fillId="0" borderId="57" xfId="0" applyFont="1" applyBorder="1" applyAlignment="1">
      <alignment vertical="top" wrapText="1"/>
    </xf>
    <xf numFmtId="0" fontId="12" fillId="5" borderId="13" xfId="0" applyFont="1" applyFill="1" applyBorder="1" applyAlignment="1">
      <alignment horizontal="left" vertical="top" wrapText="1"/>
    </xf>
    <xf numFmtId="0" fontId="12" fillId="0" borderId="17" xfId="0" applyFont="1" applyFill="1" applyBorder="1" applyAlignment="1">
      <alignment horizontal="left" wrapText="1"/>
    </xf>
    <xf numFmtId="0" fontId="0" fillId="0" borderId="1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0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4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48" xfId="0" applyFont="1" applyFill="1" applyBorder="1" applyAlignment="1">
      <alignment vertical="top" wrapText="1"/>
    </xf>
    <xf numFmtId="0" fontId="0" fillId="3" borderId="49" xfId="0" applyFill="1" applyBorder="1" applyAlignment="1">
      <alignment vertical="top" wrapText="1"/>
    </xf>
    <xf numFmtId="0" fontId="0" fillId="3" borderId="30" xfId="0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view="pageBreakPreview" zoomScaleSheetLayoutView="100" workbookViewId="0">
      <selection activeCell="B2" sqref="B2: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7.75" customHeight="1">
      <c r="C1" s="270" t="s">
        <v>159</v>
      </c>
      <c r="D1" s="270"/>
    </row>
    <row r="2" spans="2:4" ht="58.5" customHeight="1">
      <c r="B2" s="145" t="s">
        <v>124</v>
      </c>
      <c r="C2" s="145"/>
    </row>
    <row r="3" spans="2:4" ht="33" customHeight="1">
      <c r="B3" s="5" t="s">
        <v>1</v>
      </c>
      <c r="C3" s="1"/>
    </row>
    <row r="4" spans="2:4" ht="16.5" thickBot="1">
      <c r="B4" s="6"/>
      <c r="C4" s="38" t="s">
        <v>2</v>
      </c>
    </row>
    <row r="5" spans="2:4" ht="63.75" thickBot="1">
      <c r="B5" s="7" t="s">
        <v>146</v>
      </c>
      <c r="C5" s="140" t="s">
        <v>125</v>
      </c>
    </row>
    <row r="6" spans="2:4" ht="37.5" customHeight="1" thickBot="1">
      <c r="B6" s="10" t="s">
        <v>3</v>
      </c>
      <c r="C6" s="20" t="s">
        <v>58</v>
      </c>
    </row>
    <row r="7" spans="2:4" ht="57" customHeight="1" thickBot="1">
      <c r="B7" s="10" t="s">
        <v>23</v>
      </c>
      <c r="C7" s="20" t="s">
        <v>145</v>
      </c>
    </row>
    <row r="8" spans="2:4" ht="24.75" customHeight="1" thickBot="1">
      <c r="B8" s="10" t="s">
        <v>24</v>
      </c>
      <c r="C8" s="20" t="s">
        <v>59</v>
      </c>
    </row>
    <row r="9" spans="2:4" ht="24.75" customHeight="1" thickBot="1">
      <c r="B9" s="141" t="s">
        <v>4</v>
      </c>
      <c r="C9" s="46" t="s">
        <v>148</v>
      </c>
    </row>
    <row r="10" spans="2:4" ht="90" customHeight="1" thickBot="1">
      <c r="B10" s="10" t="s">
        <v>25</v>
      </c>
      <c r="C10" s="28" t="s">
        <v>118</v>
      </c>
    </row>
  </sheetData>
  <mergeCells count="2">
    <mergeCell ref="B2:C2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26"/>
  <sheetViews>
    <sheetView view="pageBreakPreview" zoomScaleSheetLayoutView="100" workbookViewId="0">
      <selection activeCell="E13" sqref="E13:Q13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2"/>
      <c r="H2" s="22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74" t="s">
        <v>111</v>
      </c>
      <c r="O3" s="12"/>
      <c r="P3" s="12"/>
      <c r="Q3" s="12"/>
    </row>
    <row r="5" spans="2:17" ht="18" customHeight="1" thickBot="1">
      <c r="B5" s="81" t="s">
        <v>5</v>
      </c>
      <c r="C5" s="155" t="s">
        <v>43</v>
      </c>
      <c r="D5" s="158" t="s">
        <v>44</v>
      </c>
      <c r="E5" s="167" t="s">
        <v>45</v>
      </c>
      <c r="F5" s="168"/>
      <c r="G5" s="191" t="s">
        <v>46</v>
      </c>
      <c r="H5" s="192"/>
      <c r="I5" s="192"/>
      <c r="J5" s="171" t="s">
        <v>7</v>
      </c>
      <c r="K5" s="172"/>
      <c r="L5" s="172"/>
      <c r="M5" s="172"/>
      <c r="N5" s="172"/>
      <c r="O5" s="172"/>
      <c r="P5" s="172"/>
      <c r="Q5" s="173"/>
    </row>
    <row r="6" spans="2:17" ht="62.25" customHeight="1">
      <c r="B6" s="82" t="s">
        <v>6</v>
      </c>
      <c r="C6" s="156"/>
      <c r="D6" s="159"/>
      <c r="E6" s="169"/>
      <c r="F6" s="170"/>
      <c r="G6" s="174" t="s">
        <v>8</v>
      </c>
      <c r="H6" s="176" t="s">
        <v>47</v>
      </c>
      <c r="I6" s="177"/>
      <c r="J6" s="165">
        <v>2026</v>
      </c>
      <c r="K6" s="165">
        <v>2027</v>
      </c>
      <c r="L6" s="165">
        <v>2028</v>
      </c>
      <c r="M6" s="165">
        <v>2029</v>
      </c>
      <c r="N6" s="165">
        <v>2030</v>
      </c>
      <c r="O6" s="165">
        <v>2031</v>
      </c>
      <c r="P6" s="165">
        <v>2032</v>
      </c>
      <c r="Q6" s="180">
        <v>2033</v>
      </c>
    </row>
    <row r="7" spans="2:17" ht="15.75" customHeight="1" thickBot="1">
      <c r="B7" s="83"/>
      <c r="C7" s="157"/>
      <c r="D7" s="160"/>
      <c r="E7" s="189"/>
      <c r="F7" s="190"/>
      <c r="G7" s="175"/>
      <c r="H7" s="178"/>
      <c r="I7" s="179"/>
      <c r="J7" s="166"/>
      <c r="K7" s="166"/>
      <c r="L7" s="166"/>
      <c r="M7" s="166"/>
      <c r="N7" s="166"/>
      <c r="O7" s="166"/>
      <c r="P7" s="166"/>
      <c r="Q7" s="181"/>
    </row>
    <row r="8" spans="2:17" ht="15.75" thickBot="1">
      <c r="B8" s="84">
        <v>1</v>
      </c>
      <c r="C8" s="47">
        <v>2</v>
      </c>
      <c r="D8" s="47">
        <v>3</v>
      </c>
      <c r="E8" s="150">
        <v>4</v>
      </c>
      <c r="F8" s="151"/>
      <c r="G8" s="48">
        <v>5</v>
      </c>
      <c r="H8" s="150">
        <v>6</v>
      </c>
      <c r="I8" s="151"/>
      <c r="J8" s="48">
        <v>7</v>
      </c>
      <c r="K8" s="48">
        <v>8</v>
      </c>
      <c r="L8" s="48">
        <v>9</v>
      </c>
      <c r="M8" s="48">
        <v>10</v>
      </c>
      <c r="N8" s="48">
        <v>11</v>
      </c>
      <c r="O8" s="48">
        <v>12</v>
      </c>
      <c r="P8" s="48">
        <v>13</v>
      </c>
      <c r="Q8" s="85">
        <v>14</v>
      </c>
    </row>
    <row r="9" spans="2:17" ht="49.5" customHeight="1">
      <c r="B9" s="86" t="s">
        <v>10</v>
      </c>
      <c r="C9" s="161" t="s">
        <v>139</v>
      </c>
      <c r="D9" s="162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4"/>
    </row>
    <row r="10" spans="2:17" ht="66.75" customHeight="1">
      <c r="B10" s="110" t="s">
        <v>54</v>
      </c>
      <c r="C10" s="135" t="s">
        <v>127</v>
      </c>
      <c r="D10" s="142" t="s">
        <v>154</v>
      </c>
      <c r="E10" s="146" t="s">
        <v>119</v>
      </c>
      <c r="F10" s="152"/>
      <c r="G10" s="41">
        <v>100</v>
      </c>
      <c r="H10" s="146">
        <v>2025</v>
      </c>
      <c r="I10" s="147"/>
      <c r="J10" s="54">
        <v>100</v>
      </c>
      <c r="K10" s="54">
        <v>100</v>
      </c>
      <c r="L10" s="54">
        <v>100</v>
      </c>
      <c r="M10" s="54">
        <v>100</v>
      </c>
      <c r="N10" s="54">
        <v>100</v>
      </c>
      <c r="O10" s="54">
        <v>100</v>
      </c>
      <c r="P10" s="54">
        <v>100</v>
      </c>
      <c r="Q10" s="54">
        <v>100</v>
      </c>
    </row>
    <row r="11" spans="2:17" ht="70.5" customHeight="1" thickBot="1">
      <c r="B11" s="41" t="s">
        <v>97</v>
      </c>
      <c r="C11" s="50" t="s">
        <v>128</v>
      </c>
      <c r="D11" s="142" t="s">
        <v>154</v>
      </c>
      <c r="E11" s="153" t="s">
        <v>64</v>
      </c>
      <c r="F11" s="154"/>
      <c r="G11" s="119" t="s">
        <v>63</v>
      </c>
      <c r="H11" s="148">
        <v>2025</v>
      </c>
      <c r="I11" s="149"/>
      <c r="J11" s="119" t="s">
        <v>63</v>
      </c>
      <c r="K11" s="120" t="s">
        <v>63</v>
      </c>
      <c r="L11" s="119" t="s">
        <v>63</v>
      </c>
      <c r="M11" s="120" t="s">
        <v>63</v>
      </c>
      <c r="N11" s="120" t="s">
        <v>63</v>
      </c>
      <c r="O11" s="120" t="s">
        <v>63</v>
      </c>
      <c r="P11" s="120" t="s">
        <v>63</v>
      </c>
      <c r="Q11" s="120" t="s">
        <v>63</v>
      </c>
    </row>
    <row r="12" spans="2:17" ht="100.5" customHeight="1" thickBot="1">
      <c r="B12" s="110" t="s">
        <v>85</v>
      </c>
      <c r="C12" s="51" t="s">
        <v>129</v>
      </c>
      <c r="D12" s="142" t="s">
        <v>154</v>
      </c>
      <c r="E12" s="153" t="s">
        <v>64</v>
      </c>
      <c r="F12" s="154"/>
      <c r="G12" s="119" t="s">
        <v>63</v>
      </c>
      <c r="H12" s="148">
        <v>2025</v>
      </c>
      <c r="I12" s="149"/>
      <c r="J12" s="119" t="s">
        <v>63</v>
      </c>
      <c r="K12" s="120" t="s">
        <v>63</v>
      </c>
      <c r="L12" s="119" t="s">
        <v>63</v>
      </c>
      <c r="M12" s="120" t="s">
        <v>63</v>
      </c>
      <c r="N12" s="120" t="s">
        <v>63</v>
      </c>
      <c r="O12" s="120" t="s">
        <v>63</v>
      </c>
      <c r="P12" s="120" t="s">
        <v>63</v>
      </c>
      <c r="Q12" s="120" t="s">
        <v>63</v>
      </c>
    </row>
    <row r="13" spans="2:17" ht="73.5" customHeight="1">
      <c r="B13" s="108" t="s">
        <v>86</v>
      </c>
      <c r="C13" s="143" t="s">
        <v>155</v>
      </c>
      <c r="D13" s="142" t="s">
        <v>154</v>
      </c>
      <c r="E13" s="153" t="s">
        <v>119</v>
      </c>
      <c r="F13" s="154"/>
      <c r="G13" s="54">
        <v>0</v>
      </c>
      <c r="H13" s="153">
        <v>2024</v>
      </c>
      <c r="I13" s="187"/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</row>
    <row r="14" spans="2:17" ht="100.5" customHeight="1">
      <c r="B14" s="109" t="s">
        <v>87</v>
      </c>
      <c r="C14" s="129" t="s">
        <v>130</v>
      </c>
      <c r="D14" s="142" t="s">
        <v>154</v>
      </c>
      <c r="E14" s="146" t="s">
        <v>132</v>
      </c>
      <c r="F14" s="152"/>
      <c r="G14" s="41">
        <v>0</v>
      </c>
      <c r="H14" s="146">
        <v>2024</v>
      </c>
      <c r="I14" s="147"/>
      <c r="J14" s="54">
        <v>0</v>
      </c>
      <c r="K14" s="54">
        <v>0</v>
      </c>
      <c r="L14" s="54">
        <v>0</v>
      </c>
      <c r="M14" s="54">
        <v>0</v>
      </c>
      <c r="N14" s="54">
        <v>0</v>
      </c>
      <c r="O14" s="54">
        <v>0</v>
      </c>
      <c r="P14" s="54">
        <v>0</v>
      </c>
      <c r="Q14" s="54">
        <v>0</v>
      </c>
    </row>
    <row r="15" spans="2:17" ht="67.5" customHeight="1">
      <c r="B15" s="114" t="s">
        <v>88</v>
      </c>
      <c r="C15" s="130" t="s">
        <v>131</v>
      </c>
      <c r="D15" s="142" t="s">
        <v>154</v>
      </c>
      <c r="E15" s="146" t="s">
        <v>64</v>
      </c>
      <c r="F15" s="152"/>
      <c r="G15" s="54" t="s">
        <v>63</v>
      </c>
      <c r="H15" s="153">
        <v>2025</v>
      </c>
      <c r="I15" s="187"/>
      <c r="J15" s="54" t="s">
        <v>63</v>
      </c>
      <c r="K15" s="54" t="s">
        <v>63</v>
      </c>
      <c r="L15" s="54" t="s">
        <v>63</v>
      </c>
      <c r="M15" s="54" t="s">
        <v>63</v>
      </c>
      <c r="N15" s="54" t="s">
        <v>63</v>
      </c>
      <c r="O15" s="54" t="s">
        <v>63</v>
      </c>
      <c r="P15" s="54" t="s">
        <v>63</v>
      </c>
      <c r="Q15" s="54" t="s">
        <v>63</v>
      </c>
    </row>
    <row r="16" spans="2:17" ht="87.75" customHeight="1">
      <c r="B16" s="131" t="s">
        <v>89</v>
      </c>
      <c r="C16" s="136" t="s">
        <v>141</v>
      </c>
      <c r="D16" s="142" t="s">
        <v>154</v>
      </c>
      <c r="E16" s="146" t="s">
        <v>119</v>
      </c>
      <c r="F16" s="152"/>
      <c r="G16" s="41">
        <v>100</v>
      </c>
      <c r="H16" s="146">
        <v>2025</v>
      </c>
      <c r="I16" s="147"/>
      <c r="J16" s="54">
        <v>100</v>
      </c>
      <c r="K16" s="54">
        <v>100</v>
      </c>
      <c r="L16" s="54">
        <v>100</v>
      </c>
      <c r="M16" s="54">
        <v>100</v>
      </c>
      <c r="N16" s="54">
        <v>100</v>
      </c>
      <c r="O16" s="54">
        <v>100</v>
      </c>
      <c r="P16" s="54">
        <v>100</v>
      </c>
      <c r="Q16" s="54">
        <v>100</v>
      </c>
    </row>
    <row r="17" spans="2:17" ht="88.5" customHeight="1">
      <c r="B17" s="131" t="s">
        <v>90</v>
      </c>
      <c r="C17" s="132" t="s">
        <v>126</v>
      </c>
      <c r="D17" s="142" t="s">
        <v>154</v>
      </c>
      <c r="E17" s="146" t="s">
        <v>119</v>
      </c>
      <c r="F17" s="152"/>
      <c r="G17" s="41">
        <v>100</v>
      </c>
      <c r="H17" s="146">
        <v>2024</v>
      </c>
      <c r="I17" s="147"/>
      <c r="J17" s="54">
        <v>100</v>
      </c>
      <c r="K17" s="54">
        <v>100</v>
      </c>
      <c r="L17" s="54">
        <v>100</v>
      </c>
      <c r="M17" s="54">
        <v>100</v>
      </c>
      <c r="N17" s="54">
        <v>100</v>
      </c>
      <c r="O17" s="54">
        <v>100</v>
      </c>
      <c r="P17" s="54">
        <v>100</v>
      </c>
      <c r="Q17" s="54">
        <v>100</v>
      </c>
    </row>
    <row r="18" spans="2:17" ht="103.5" hidden="1" customHeight="1" thickBot="1">
      <c r="B18" s="110" t="s">
        <v>89</v>
      </c>
      <c r="C18" s="50"/>
      <c r="D18" s="70" t="s">
        <v>72</v>
      </c>
      <c r="E18" s="185"/>
      <c r="F18" s="188"/>
      <c r="G18" s="87"/>
      <c r="H18" s="185"/>
      <c r="I18" s="186"/>
      <c r="J18" s="79"/>
      <c r="K18" s="73"/>
      <c r="L18" s="79"/>
      <c r="M18" s="73"/>
      <c r="N18" s="80"/>
      <c r="O18" s="31"/>
      <c r="P18" s="32"/>
      <c r="Q18" s="31"/>
    </row>
    <row r="19" spans="2:17" ht="114.75" hidden="1" customHeight="1">
      <c r="B19" s="108" t="s">
        <v>90</v>
      </c>
      <c r="C19" s="51"/>
      <c r="D19" s="71" t="s">
        <v>72</v>
      </c>
      <c r="E19" s="193"/>
      <c r="F19" s="194"/>
      <c r="G19" s="53"/>
      <c r="H19" s="146"/>
      <c r="I19" s="147"/>
      <c r="J19" s="53"/>
      <c r="K19" s="41"/>
      <c r="L19" s="53"/>
      <c r="M19" s="41"/>
      <c r="N19" s="72"/>
      <c r="O19" s="31"/>
      <c r="P19" s="32"/>
      <c r="Q19" s="31"/>
    </row>
    <row r="20" spans="2:17" ht="168" hidden="1" customHeight="1">
      <c r="B20" s="110" t="s">
        <v>91</v>
      </c>
      <c r="C20" s="30"/>
      <c r="D20" s="71" t="s">
        <v>72</v>
      </c>
      <c r="E20" s="146"/>
      <c r="F20" s="152"/>
      <c r="G20" s="41"/>
      <c r="H20" s="146"/>
      <c r="I20" s="147"/>
      <c r="J20" s="41"/>
      <c r="K20" s="41"/>
      <c r="L20" s="41"/>
      <c r="M20" s="41"/>
      <c r="N20" s="41"/>
      <c r="O20" s="91"/>
      <c r="P20" s="32"/>
      <c r="Q20" s="31"/>
    </row>
    <row r="21" spans="2:17" ht="179.25" hidden="1" customHeight="1" thickBot="1">
      <c r="B21" s="110" t="s">
        <v>113</v>
      </c>
      <c r="C21" s="51"/>
      <c r="D21" s="71" t="s">
        <v>72</v>
      </c>
      <c r="E21" s="146"/>
      <c r="F21" s="152"/>
      <c r="G21" s="92"/>
      <c r="H21" s="146"/>
      <c r="I21" s="147"/>
      <c r="J21" s="92"/>
      <c r="K21" s="92"/>
      <c r="L21" s="92"/>
      <c r="M21" s="92"/>
      <c r="N21" s="72"/>
      <c r="O21" s="91"/>
      <c r="P21" s="32"/>
      <c r="Q21" s="31"/>
    </row>
    <row r="22" spans="2:17" ht="33" hidden="1" customHeight="1" thickBot="1">
      <c r="B22" s="78">
        <v>2</v>
      </c>
      <c r="C22" s="195" t="s">
        <v>133</v>
      </c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7"/>
      <c r="P22" s="197"/>
      <c r="Q22" s="198"/>
    </row>
    <row r="23" spans="2:17" ht="146.25" hidden="1" customHeight="1" thickBot="1">
      <c r="B23" s="75" t="s">
        <v>56</v>
      </c>
      <c r="C23" s="51"/>
      <c r="D23" s="56"/>
      <c r="E23" s="146"/>
      <c r="F23" s="152"/>
      <c r="G23" s="53"/>
      <c r="H23" s="185"/>
      <c r="I23" s="186"/>
      <c r="J23" s="41"/>
      <c r="K23" s="53"/>
      <c r="L23" s="41"/>
      <c r="M23" s="53"/>
      <c r="N23" s="41"/>
      <c r="O23" s="33"/>
      <c r="P23" s="34"/>
      <c r="Q23" s="33"/>
    </row>
    <row r="24" spans="2:17" ht="84" hidden="1" customHeight="1" thickBot="1">
      <c r="B24" s="75" t="s">
        <v>80</v>
      </c>
      <c r="C24" s="51"/>
      <c r="D24" s="70"/>
      <c r="E24" s="153"/>
      <c r="F24" s="154"/>
      <c r="G24" s="119"/>
      <c r="H24" s="148"/>
      <c r="I24" s="149"/>
      <c r="J24" s="119"/>
      <c r="K24" s="120"/>
      <c r="L24" s="119"/>
      <c r="M24" s="120"/>
      <c r="N24" s="120"/>
      <c r="O24" s="76"/>
      <c r="P24" s="76"/>
      <c r="Q24" s="77"/>
    </row>
    <row r="25" spans="2:17" ht="66.75" hidden="1" customHeight="1">
      <c r="B25" s="75" t="s">
        <v>79</v>
      </c>
      <c r="C25" s="51"/>
      <c r="D25" s="112"/>
      <c r="E25" s="146"/>
      <c r="F25" s="152"/>
      <c r="G25" s="54"/>
      <c r="H25" s="153"/>
      <c r="I25" s="187"/>
      <c r="J25" s="54"/>
      <c r="K25" s="54"/>
      <c r="L25" s="54"/>
      <c r="M25" s="54"/>
      <c r="N25" s="54"/>
      <c r="O25" s="34"/>
      <c r="P25" s="33"/>
      <c r="Q25" s="42"/>
    </row>
    <row r="26" spans="2:17" ht="166.5" hidden="1" customHeight="1" thickBot="1">
      <c r="B26" s="52"/>
      <c r="C26" s="121"/>
      <c r="D26" s="113"/>
      <c r="E26" s="182"/>
      <c r="F26" s="183"/>
      <c r="G26" s="57"/>
      <c r="H26" s="182"/>
      <c r="I26" s="184"/>
      <c r="J26" s="57"/>
      <c r="K26" s="122"/>
      <c r="L26" s="57"/>
      <c r="M26" s="122"/>
      <c r="N26" s="122"/>
      <c r="O26" s="43"/>
      <c r="P26" s="43"/>
      <c r="Q26" s="49"/>
    </row>
  </sheetData>
  <mergeCells count="52">
    <mergeCell ref="E19:F19"/>
    <mergeCell ref="H19:I19"/>
    <mergeCell ref="C22:Q22"/>
    <mergeCell ref="E20:F20"/>
    <mergeCell ref="H20:I20"/>
    <mergeCell ref="H21:I21"/>
    <mergeCell ref="E21:F21"/>
    <mergeCell ref="E18:F18"/>
    <mergeCell ref="E7:F7"/>
    <mergeCell ref="G5:I5"/>
    <mergeCell ref="J6:J7"/>
    <mergeCell ref="E15:F15"/>
    <mergeCell ref="H15:I15"/>
    <mergeCell ref="E12:F12"/>
    <mergeCell ref="H12:I12"/>
    <mergeCell ref="E14:F14"/>
    <mergeCell ref="H14:I14"/>
    <mergeCell ref="E17:F17"/>
    <mergeCell ref="H17:I17"/>
    <mergeCell ref="H18:I18"/>
    <mergeCell ref="H13:I13"/>
    <mergeCell ref="E11:F11"/>
    <mergeCell ref="E16:F16"/>
    <mergeCell ref="E26:F26"/>
    <mergeCell ref="H26:I26"/>
    <mergeCell ref="H23:I23"/>
    <mergeCell ref="H25:I25"/>
    <mergeCell ref="E23:F23"/>
    <mergeCell ref="E25:F25"/>
    <mergeCell ref="E24:F24"/>
    <mergeCell ref="H24:I24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H6:I7"/>
    <mergeCell ref="Q6:Q7"/>
    <mergeCell ref="H16:I16"/>
    <mergeCell ref="H11:I11"/>
    <mergeCell ref="E8:F8"/>
    <mergeCell ref="H8:I8"/>
    <mergeCell ref="E10:F10"/>
    <mergeCell ref="H10:I10"/>
    <mergeCell ref="E13:F13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5"/>
  <sheetViews>
    <sheetView view="pageBreakPreview" zoomScaleSheetLayoutView="100" workbookViewId="0">
      <selection activeCell="C10" sqref="C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14062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4.140625" customWidth="1"/>
    <col min="18" max="18" width="4.42578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199" t="s">
        <v>81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2:25" ht="15.75">
      <c r="Q3" s="6" t="s">
        <v>12</v>
      </c>
    </row>
    <row r="4" spans="2:25" ht="15.75" thickBot="1"/>
    <row r="5" spans="2:25" ht="24.75" customHeight="1" thickBot="1">
      <c r="B5" s="174" t="s">
        <v>35</v>
      </c>
      <c r="C5" s="174" t="s">
        <v>31</v>
      </c>
      <c r="D5" s="174" t="s">
        <v>38</v>
      </c>
      <c r="E5" s="174" t="s">
        <v>39</v>
      </c>
      <c r="F5" s="174" t="s">
        <v>32</v>
      </c>
      <c r="G5" s="176" t="s">
        <v>40</v>
      </c>
      <c r="H5" s="206"/>
      <c r="I5" s="204" t="s">
        <v>33</v>
      </c>
      <c r="J5" s="205"/>
      <c r="K5" s="205"/>
      <c r="L5" s="205"/>
      <c r="M5" s="205"/>
      <c r="N5" s="205"/>
      <c r="O5" s="205"/>
      <c r="P5" s="205"/>
      <c r="Q5" s="212" t="s">
        <v>42</v>
      </c>
    </row>
    <row r="6" spans="2:25" ht="42.75" customHeight="1">
      <c r="B6" s="201"/>
      <c r="C6" s="203"/>
      <c r="D6" s="201"/>
      <c r="E6" s="203"/>
      <c r="F6" s="203"/>
      <c r="G6" s="174" t="s">
        <v>8</v>
      </c>
      <c r="H6" s="174" t="s">
        <v>41</v>
      </c>
      <c r="I6" s="207">
        <v>2026</v>
      </c>
      <c r="J6" s="207">
        <v>2027</v>
      </c>
      <c r="K6" s="207">
        <v>2028</v>
      </c>
      <c r="L6" s="207">
        <v>2029</v>
      </c>
      <c r="M6" s="207">
        <v>2030</v>
      </c>
      <c r="N6" s="207">
        <v>2031</v>
      </c>
      <c r="O6" s="207">
        <v>2032</v>
      </c>
      <c r="P6" s="210">
        <v>2033</v>
      </c>
      <c r="Q6" s="213"/>
    </row>
    <row r="7" spans="2:25" ht="91.5" customHeight="1" thickBot="1">
      <c r="B7" s="202"/>
      <c r="C7" s="166"/>
      <c r="D7" s="202"/>
      <c r="E7" s="166"/>
      <c r="F7" s="166"/>
      <c r="G7" s="175"/>
      <c r="H7" s="175"/>
      <c r="I7" s="202"/>
      <c r="J7" s="202"/>
      <c r="K7" s="202"/>
      <c r="L7" s="202"/>
      <c r="M7" s="202"/>
      <c r="N7" s="202"/>
      <c r="O7" s="202"/>
      <c r="P7" s="211"/>
      <c r="Q7" s="214"/>
    </row>
    <row r="8" spans="2:25" ht="60.75" customHeight="1" thickBot="1">
      <c r="B8" s="19">
        <v>1</v>
      </c>
      <c r="C8" s="209" t="s">
        <v>140</v>
      </c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6"/>
    </row>
    <row r="9" spans="2:25" ht="45" customHeight="1" thickBot="1">
      <c r="B9" s="133" t="s">
        <v>54</v>
      </c>
      <c r="C9" s="139" t="s">
        <v>142</v>
      </c>
      <c r="D9" s="128" t="s">
        <v>154</v>
      </c>
      <c r="E9" s="128" t="s">
        <v>70</v>
      </c>
      <c r="F9" s="128" t="s">
        <v>119</v>
      </c>
      <c r="G9" s="128">
        <v>100</v>
      </c>
      <c r="H9" s="128">
        <v>2025</v>
      </c>
      <c r="I9" s="128">
        <v>100</v>
      </c>
      <c r="J9" s="128">
        <v>100</v>
      </c>
      <c r="K9" s="128">
        <v>100</v>
      </c>
      <c r="L9" s="128">
        <v>100</v>
      </c>
      <c r="M9" s="128">
        <v>100</v>
      </c>
      <c r="N9" s="128" t="s">
        <v>63</v>
      </c>
      <c r="O9" s="128" t="s">
        <v>63</v>
      </c>
      <c r="P9" s="128" t="s">
        <v>63</v>
      </c>
      <c r="Q9" s="126" t="s">
        <v>151</v>
      </c>
    </row>
    <row r="10" spans="2:25" ht="144" customHeight="1">
      <c r="B10" s="133" t="s">
        <v>27</v>
      </c>
      <c r="C10" s="139" t="s">
        <v>149</v>
      </c>
      <c r="D10" s="128" t="s">
        <v>154</v>
      </c>
      <c r="E10" s="128" t="s">
        <v>70</v>
      </c>
      <c r="F10" s="128" t="s">
        <v>119</v>
      </c>
      <c r="G10" s="128">
        <v>100</v>
      </c>
      <c r="H10" s="128">
        <v>2025</v>
      </c>
      <c r="I10" s="128">
        <v>100</v>
      </c>
      <c r="J10" s="128">
        <v>100</v>
      </c>
      <c r="K10" s="128">
        <v>100</v>
      </c>
      <c r="L10" s="128">
        <v>100</v>
      </c>
      <c r="M10" s="128">
        <v>100</v>
      </c>
      <c r="N10" s="128" t="s">
        <v>63</v>
      </c>
      <c r="O10" s="128" t="s">
        <v>63</v>
      </c>
      <c r="P10" s="128" t="s">
        <v>63</v>
      </c>
      <c r="Q10" s="126" t="s">
        <v>150</v>
      </c>
    </row>
    <row r="11" spans="2:25" ht="42.75" hidden="1" customHeight="1" thickBot="1">
      <c r="B11" s="37" t="s">
        <v>86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9"/>
    </row>
    <row r="12" spans="2:25" ht="78.75" hidden="1" customHeight="1" thickBot="1">
      <c r="B12" s="37" t="s">
        <v>87</v>
      </c>
      <c r="C12" s="20"/>
      <c r="D12" s="20" t="s">
        <v>72</v>
      </c>
      <c r="E12" s="20" t="s">
        <v>70</v>
      </c>
      <c r="F12" s="20" t="s">
        <v>65</v>
      </c>
      <c r="G12" s="20">
        <v>3</v>
      </c>
      <c r="H12" s="20">
        <v>2025</v>
      </c>
      <c r="I12" s="20">
        <v>3</v>
      </c>
      <c r="J12" s="20">
        <v>3</v>
      </c>
      <c r="K12" s="20">
        <v>3</v>
      </c>
      <c r="L12" s="20">
        <v>3</v>
      </c>
      <c r="M12" s="20">
        <v>3</v>
      </c>
      <c r="N12" s="20">
        <v>3</v>
      </c>
      <c r="O12" s="20">
        <v>3</v>
      </c>
      <c r="P12" s="20">
        <v>3</v>
      </c>
      <c r="Q12" s="29"/>
    </row>
    <row r="13" spans="2:25" ht="72" hidden="1" customHeight="1" thickBot="1">
      <c r="B13" s="21" t="s">
        <v>88</v>
      </c>
      <c r="C13" s="20"/>
      <c r="D13" s="20" t="s">
        <v>72</v>
      </c>
      <c r="E13" s="20" t="s">
        <v>70</v>
      </c>
      <c r="F13" s="20" t="s">
        <v>64</v>
      </c>
      <c r="G13" s="20" t="s">
        <v>63</v>
      </c>
      <c r="H13" s="20">
        <v>2025</v>
      </c>
      <c r="I13" s="20" t="s">
        <v>63</v>
      </c>
      <c r="J13" s="20" t="s">
        <v>63</v>
      </c>
      <c r="K13" s="20" t="s">
        <v>63</v>
      </c>
      <c r="L13" s="20" t="s">
        <v>63</v>
      </c>
      <c r="M13" s="20" t="s">
        <v>63</v>
      </c>
      <c r="N13" s="20" t="s">
        <v>63</v>
      </c>
      <c r="O13" s="20" t="s">
        <v>63</v>
      </c>
      <c r="P13" s="20" t="s">
        <v>63</v>
      </c>
      <c r="Q13" s="29"/>
    </row>
    <row r="14" spans="2:25" ht="54.75" hidden="1" customHeight="1" thickBot="1">
      <c r="B14" s="21" t="s">
        <v>89</v>
      </c>
      <c r="C14" s="20"/>
      <c r="D14" s="20" t="s">
        <v>72</v>
      </c>
      <c r="E14" s="20" t="s">
        <v>70</v>
      </c>
      <c r="F14" s="20" t="s">
        <v>64</v>
      </c>
      <c r="G14" s="20" t="s">
        <v>63</v>
      </c>
      <c r="H14" s="20">
        <v>2025</v>
      </c>
      <c r="I14" s="20" t="s">
        <v>63</v>
      </c>
      <c r="J14" s="20" t="s">
        <v>63</v>
      </c>
      <c r="K14" s="20" t="s">
        <v>63</v>
      </c>
      <c r="L14" s="20" t="s">
        <v>63</v>
      </c>
      <c r="M14" s="20" t="s">
        <v>63</v>
      </c>
      <c r="N14" s="20" t="s">
        <v>63</v>
      </c>
      <c r="O14" s="20" t="s">
        <v>63</v>
      </c>
      <c r="P14" s="20" t="s">
        <v>63</v>
      </c>
      <c r="Q14" s="29"/>
    </row>
    <row r="15" spans="2:25" ht="100.5" hidden="1" customHeight="1" thickBot="1">
      <c r="B15" s="89" t="s">
        <v>90</v>
      </c>
      <c r="C15" s="90"/>
      <c r="D15" s="20" t="s">
        <v>72</v>
      </c>
      <c r="E15" s="20" t="s">
        <v>70</v>
      </c>
      <c r="F15" s="20" t="s">
        <v>64</v>
      </c>
      <c r="G15" s="20" t="s">
        <v>63</v>
      </c>
      <c r="H15" s="20">
        <v>2025</v>
      </c>
      <c r="I15" s="20" t="s">
        <v>63</v>
      </c>
      <c r="J15" s="20" t="s">
        <v>63</v>
      </c>
      <c r="K15" s="20" t="s">
        <v>63</v>
      </c>
      <c r="L15" s="20" t="s">
        <v>63</v>
      </c>
      <c r="M15" s="20" t="s">
        <v>63</v>
      </c>
      <c r="N15" s="20" t="s">
        <v>63</v>
      </c>
      <c r="O15" s="20" t="s">
        <v>63</v>
      </c>
      <c r="P15" s="20" t="s">
        <v>63</v>
      </c>
      <c r="Q15" s="29"/>
      <c r="R15" s="88"/>
      <c r="S15" s="67"/>
      <c r="T15" s="67"/>
      <c r="U15" s="67"/>
      <c r="V15" s="67"/>
      <c r="W15" s="67"/>
      <c r="X15" s="67"/>
      <c r="Y15" s="67"/>
    </row>
    <row r="16" spans="2:25" ht="100.5" hidden="1" customHeight="1" thickBot="1">
      <c r="B16" s="21" t="s">
        <v>91</v>
      </c>
      <c r="C16" s="20"/>
      <c r="D16" s="20" t="s">
        <v>72</v>
      </c>
      <c r="E16" s="20" t="s">
        <v>70</v>
      </c>
      <c r="F16" s="20" t="s">
        <v>64</v>
      </c>
      <c r="G16" s="20" t="s">
        <v>71</v>
      </c>
      <c r="H16" s="20">
        <v>2025</v>
      </c>
      <c r="I16" s="20" t="s">
        <v>63</v>
      </c>
      <c r="J16" s="20" t="s">
        <v>63</v>
      </c>
      <c r="K16" s="20" t="s">
        <v>63</v>
      </c>
      <c r="L16" s="20" t="s">
        <v>63</v>
      </c>
      <c r="M16" s="20" t="s">
        <v>63</v>
      </c>
      <c r="N16" s="20" t="s">
        <v>63</v>
      </c>
      <c r="O16" s="20" t="s">
        <v>63</v>
      </c>
      <c r="P16" s="20" t="s">
        <v>63</v>
      </c>
      <c r="Q16" s="29"/>
      <c r="R16" s="88"/>
      <c r="S16" s="67"/>
      <c r="T16" s="67"/>
      <c r="U16" s="67"/>
      <c r="V16" s="67"/>
      <c r="W16" s="67"/>
      <c r="X16" s="67"/>
      <c r="Y16" s="67"/>
    </row>
    <row r="17" spans="2:17" ht="70.5" hidden="1" customHeight="1" thickBot="1">
      <c r="B17" s="21" t="s">
        <v>92</v>
      </c>
      <c r="C17" s="20"/>
      <c r="D17" s="20" t="s">
        <v>72</v>
      </c>
      <c r="E17" s="20" t="s">
        <v>70</v>
      </c>
      <c r="F17" s="20" t="s">
        <v>64</v>
      </c>
      <c r="G17" s="20" t="s">
        <v>71</v>
      </c>
      <c r="H17" s="20">
        <v>2025</v>
      </c>
      <c r="I17" s="20" t="s">
        <v>63</v>
      </c>
      <c r="J17" s="20" t="s">
        <v>63</v>
      </c>
      <c r="K17" s="20" t="s">
        <v>63</v>
      </c>
      <c r="L17" s="20" t="s">
        <v>63</v>
      </c>
      <c r="M17" s="20" t="s">
        <v>63</v>
      </c>
      <c r="N17" s="20" t="s">
        <v>63</v>
      </c>
      <c r="O17" s="20" t="s">
        <v>63</v>
      </c>
      <c r="P17" s="20" t="s">
        <v>63</v>
      </c>
      <c r="Q17" s="29"/>
    </row>
    <row r="18" spans="2:17" ht="36" hidden="1" customHeight="1" thickBot="1">
      <c r="B18" s="96">
        <v>2</v>
      </c>
      <c r="C18" s="209" t="s">
        <v>133</v>
      </c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8"/>
    </row>
    <row r="19" spans="2:17" ht="72.75" hidden="1" customHeight="1" thickBot="1">
      <c r="B19" s="37" t="s">
        <v>56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03.5" hidden="1" customHeight="1" thickBot="1">
      <c r="B20" s="37" t="s">
        <v>80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2:17" ht="73.5" hidden="1" customHeight="1">
      <c r="B21" s="93" t="s">
        <v>79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97"/>
      <c r="Q21" s="98"/>
    </row>
    <row r="22" spans="2:17" ht="135" hidden="1" customHeight="1">
      <c r="B22" s="94" t="s">
        <v>93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9"/>
      <c r="Q22" s="98"/>
    </row>
    <row r="23" spans="2:17" ht="157.5" hidden="1" customHeight="1">
      <c r="B23" s="94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2"/>
    </row>
    <row r="24" spans="2:17" ht="30.75" hidden="1" customHeight="1" thickBot="1">
      <c r="B24" s="55"/>
      <c r="C24" s="195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208"/>
    </row>
    <row r="25" spans="2:17" ht="43.5" hidden="1" customHeight="1" thickBot="1">
      <c r="B25" s="37"/>
      <c r="C25" s="20"/>
      <c r="D25" s="20"/>
      <c r="E25" s="20"/>
      <c r="F25" s="20"/>
      <c r="G25" s="45"/>
      <c r="H25" s="20"/>
      <c r="I25" s="45"/>
      <c r="J25" s="45"/>
      <c r="K25" s="45"/>
      <c r="L25" s="45"/>
      <c r="M25" s="45"/>
      <c r="N25" s="45"/>
      <c r="O25" s="45"/>
      <c r="P25" s="45"/>
      <c r="Q25" s="20"/>
    </row>
  </sheetData>
  <mergeCells count="22">
    <mergeCell ref="C24:Q24"/>
    <mergeCell ref="C18:Q18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69"/>
  <sheetViews>
    <sheetView view="pageBreakPreview" topLeftCell="A4" zoomScaleSheetLayoutView="100" workbookViewId="0">
      <selection activeCell="G38" sqref="G38"/>
    </sheetView>
  </sheetViews>
  <sheetFormatPr defaultRowHeight="15"/>
  <cols>
    <col min="2" max="2" width="12.140625" customWidth="1"/>
    <col min="3" max="3" width="31.140625" customWidth="1"/>
    <col min="4" max="4" width="16.85546875" customWidth="1"/>
    <col min="5" max="5" width="13.140625" hidden="1" customWidth="1"/>
    <col min="6" max="12" width="11" customWidth="1"/>
    <col min="13" max="13" width="10.42578125" customWidth="1"/>
    <col min="14" max="14" width="12.28515625" hidden="1" customWidth="1"/>
    <col min="15" max="15" width="14.7109375" customWidth="1"/>
    <col min="16" max="16" width="9.140625" customWidth="1"/>
  </cols>
  <sheetData>
    <row r="2" spans="2:15" ht="15.75">
      <c r="D2" s="1" t="s">
        <v>82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74" t="s">
        <v>35</v>
      </c>
      <c r="C5" s="174" t="s">
        <v>95</v>
      </c>
      <c r="D5" s="174" t="s">
        <v>13</v>
      </c>
      <c r="E5" s="176" t="s">
        <v>48</v>
      </c>
      <c r="F5" s="206"/>
      <c r="G5" s="206"/>
      <c r="H5" s="206"/>
      <c r="I5" s="206"/>
      <c r="J5" s="206"/>
      <c r="K5" s="206"/>
      <c r="L5" s="206"/>
      <c r="M5" s="206"/>
      <c r="N5" s="206"/>
      <c r="O5" s="238"/>
    </row>
    <row r="6" spans="2:15" ht="24.75" customHeight="1">
      <c r="B6" s="201"/>
      <c r="C6" s="165"/>
      <c r="D6" s="201"/>
      <c r="E6" s="174">
        <v>2025</v>
      </c>
      <c r="F6" s="174">
        <v>2026</v>
      </c>
      <c r="G6" s="174">
        <v>2027</v>
      </c>
      <c r="H6" s="174">
        <v>2028</v>
      </c>
      <c r="I6" s="174">
        <v>2029</v>
      </c>
      <c r="J6" s="174">
        <v>2030</v>
      </c>
      <c r="K6" s="174">
        <v>2031</v>
      </c>
      <c r="L6" s="174">
        <v>2032</v>
      </c>
      <c r="M6" s="174">
        <v>2033</v>
      </c>
      <c r="N6" s="241" t="s">
        <v>9</v>
      </c>
      <c r="O6" s="236" t="s">
        <v>14</v>
      </c>
    </row>
    <row r="7" spans="2:15" ht="9" customHeight="1" thickBot="1">
      <c r="B7" s="202"/>
      <c r="C7" s="175"/>
      <c r="D7" s="202"/>
      <c r="E7" s="175"/>
      <c r="F7" s="175"/>
      <c r="G7" s="175"/>
      <c r="H7" s="175"/>
      <c r="I7" s="175"/>
      <c r="J7" s="175"/>
      <c r="K7" s="175"/>
      <c r="L7" s="175"/>
      <c r="M7" s="175"/>
      <c r="N7" s="242"/>
      <c r="O7" s="237"/>
    </row>
    <row r="8" spans="2:15" ht="18" customHeight="1" thickBot="1">
      <c r="B8" s="24">
        <v>1</v>
      </c>
      <c r="C8" s="27">
        <v>2</v>
      </c>
      <c r="D8" s="39">
        <v>3</v>
      </c>
      <c r="E8" s="14">
        <v>4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11">
        <v>11</v>
      </c>
      <c r="N8" s="36">
        <v>10</v>
      </c>
      <c r="O8" s="68">
        <v>12</v>
      </c>
    </row>
    <row r="9" spans="2:15" ht="35.25" customHeight="1" thickBot="1">
      <c r="B9" s="239" t="s">
        <v>134</v>
      </c>
      <c r="C9" s="240"/>
      <c r="D9" s="66" t="s">
        <v>156</v>
      </c>
      <c r="E9" s="60">
        <f>E10+E11+E12+E13</f>
        <v>0</v>
      </c>
      <c r="F9" s="60">
        <f t="shared" ref="F9:L9" si="0">F10+F11+F12+F13</f>
        <v>37699</v>
      </c>
      <c r="G9" s="60">
        <f t="shared" si="0"/>
        <v>35993.5</v>
      </c>
      <c r="H9" s="60">
        <f t="shared" si="0"/>
        <v>38703.699999999997</v>
      </c>
      <c r="I9" s="60">
        <f t="shared" si="0"/>
        <v>38703.699999999997</v>
      </c>
      <c r="J9" s="60">
        <f t="shared" si="0"/>
        <v>38703.699999999997</v>
      </c>
      <c r="K9" s="60">
        <f t="shared" si="0"/>
        <v>38703.699999999997</v>
      </c>
      <c r="L9" s="60">
        <f t="shared" si="0"/>
        <v>38703.699999999997</v>
      </c>
      <c r="M9" s="60">
        <f>M12</f>
        <v>38703.699999999997</v>
      </c>
      <c r="N9" s="17"/>
      <c r="O9" s="69">
        <f>F9+G9+H9+I9+J9+K9+L9+M9</f>
        <v>305914.7</v>
      </c>
    </row>
    <row r="10" spans="2:15" ht="21" customHeight="1" thickBot="1">
      <c r="B10" s="21"/>
      <c r="C10" s="9" t="s">
        <v>17</v>
      </c>
      <c r="D10" s="23" t="s">
        <v>21</v>
      </c>
      <c r="E10" s="59">
        <f t="shared" ref="E10:J11" si="1">E35+E52+E59+E66</f>
        <v>0</v>
      </c>
      <c r="F10" s="59">
        <f t="shared" si="1"/>
        <v>0</v>
      </c>
      <c r="G10" s="59">
        <f t="shared" si="1"/>
        <v>0</v>
      </c>
      <c r="H10" s="59">
        <f t="shared" si="1"/>
        <v>0</v>
      </c>
      <c r="I10" s="59">
        <f t="shared" si="1"/>
        <v>0</v>
      </c>
      <c r="J10" s="59">
        <f t="shared" si="1"/>
        <v>0</v>
      </c>
      <c r="K10" s="59">
        <f t="shared" ref="K10:M10" si="2">K35+K52+K59+K66</f>
        <v>0</v>
      </c>
      <c r="L10" s="59">
        <f t="shared" si="2"/>
        <v>0</v>
      </c>
      <c r="M10" s="59">
        <f t="shared" si="2"/>
        <v>0</v>
      </c>
      <c r="N10" s="3"/>
      <c r="O10" s="69">
        <f t="shared" ref="O10:O13" si="3">E10+F10+G10+H10+I10+J10</f>
        <v>0</v>
      </c>
    </row>
    <row r="11" spans="2:15" ht="33" customHeight="1" thickBot="1">
      <c r="B11" s="21"/>
      <c r="C11" s="9" t="s">
        <v>15</v>
      </c>
      <c r="D11" s="23" t="s">
        <v>21</v>
      </c>
      <c r="E11" s="59">
        <f t="shared" si="1"/>
        <v>0</v>
      </c>
      <c r="F11" s="59">
        <f t="shared" si="1"/>
        <v>0</v>
      </c>
      <c r="G11" s="59">
        <f t="shared" si="1"/>
        <v>0</v>
      </c>
      <c r="H11" s="59">
        <f t="shared" si="1"/>
        <v>0</v>
      </c>
      <c r="I11" s="59">
        <f t="shared" si="1"/>
        <v>0</v>
      </c>
      <c r="J11" s="59">
        <f t="shared" si="1"/>
        <v>0</v>
      </c>
      <c r="K11" s="59">
        <f t="shared" ref="K11:M11" si="4">K36+K53+K60+K67</f>
        <v>0</v>
      </c>
      <c r="L11" s="59">
        <f t="shared" si="4"/>
        <v>0</v>
      </c>
      <c r="M11" s="59">
        <f t="shared" si="4"/>
        <v>0</v>
      </c>
      <c r="N11" s="3"/>
      <c r="O11" s="69">
        <f t="shared" si="3"/>
        <v>0</v>
      </c>
    </row>
    <row r="12" spans="2:15" ht="27" customHeight="1" thickBot="1">
      <c r="B12" s="21"/>
      <c r="C12" s="9" t="s">
        <v>18</v>
      </c>
      <c r="D12" s="23" t="s">
        <v>21</v>
      </c>
      <c r="E12" s="59">
        <f>E39+E54+E61+E68</f>
        <v>0</v>
      </c>
      <c r="F12" s="59">
        <f>F37+F40</f>
        <v>37699</v>
      </c>
      <c r="G12" s="59">
        <f>G37+G40</f>
        <v>35993.5</v>
      </c>
      <c r="H12" s="59">
        <f t="shared" ref="H12:M12" si="5">H37+H40</f>
        <v>38703.699999999997</v>
      </c>
      <c r="I12" s="59">
        <f t="shared" si="5"/>
        <v>38703.699999999997</v>
      </c>
      <c r="J12" s="59">
        <f t="shared" si="5"/>
        <v>38703.699999999997</v>
      </c>
      <c r="K12" s="59">
        <f t="shared" si="5"/>
        <v>38703.699999999997</v>
      </c>
      <c r="L12" s="59">
        <f t="shared" si="5"/>
        <v>38703.699999999997</v>
      </c>
      <c r="M12" s="59">
        <f t="shared" si="5"/>
        <v>38703.699999999997</v>
      </c>
      <c r="N12" s="3"/>
      <c r="O12" s="69">
        <f>E12+F12+G12+H12+I12+J12+K12+L12+M12</f>
        <v>305914.7</v>
      </c>
    </row>
    <row r="13" spans="2:15" ht="27.75" customHeight="1" thickBot="1">
      <c r="B13" s="21"/>
      <c r="C13" s="9" t="s">
        <v>16</v>
      </c>
      <c r="D13" s="58" t="s">
        <v>21</v>
      </c>
      <c r="E13" s="59">
        <f>E40+E55+E62+E69</f>
        <v>0</v>
      </c>
      <c r="F13" s="59">
        <f>F40+F55+F62+F69</f>
        <v>0</v>
      </c>
      <c r="G13" s="59">
        <f>G40+G55+G62+G69</f>
        <v>0</v>
      </c>
      <c r="H13" s="59">
        <f>H40+H55+H62+H69</f>
        <v>0</v>
      </c>
      <c r="I13" s="59">
        <f>I40+I55+I62+I69</f>
        <v>0</v>
      </c>
      <c r="J13" s="59">
        <f>J40+J55+J62+J69</f>
        <v>0</v>
      </c>
      <c r="K13" s="59">
        <f t="shared" ref="K13:M13" si="6">K40+K55+K62+K69</f>
        <v>0</v>
      </c>
      <c r="L13" s="59">
        <f t="shared" si="6"/>
        <v>0</v>
      </c>
      <c r="M13" s="59">
        <f t="shared" si="6"/>
        <v>0</v>
      </c>
      <c r="N13" s="3"/>
      <c r="O13" s="69">
        <f t="shared" si="3"/>
        <v>0</v>
      </c>
    </row>
    <row r="14" spans="2:15" ht="24.75" customHeight="1">
      <c r="B14" s="25">
        <v>1</v>
      </c>
      <c r="C14" s="226" t="s">
        <v>137</v>
      </c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8"/>
    </row>
    <row r="15" spans="2:15" ht="32.25" customHeight="1" thickBot="1">
      <c r="B15" s="100" t="s">
        <v>11</v>
      </c>
      <c r="C15" s="101" t="s">
        <v>96</v>
      </c>
      <c r="D15" s="223" t="s">
        <v>143</v>
      </c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30"/>
    </row>
    <row r="16" spans="2:15" ht="42" customHeight="1">
      <c r="B16" s="102" t="s">
        <v>36</v>
      </c>
      <c r="C16" s="103" t="s">
        <v>49</v>
      </c>
      <c r="D16" s="144" t="s">
        <v>158</v>
      </c>
      <c r="E16" s="104">
        <f>E33+E34+E35+E36</f>
        <v>0</v>
      </c>
      <c r="F16" s="104">
        <f>F35+F36+F37+F38</f>
        <v>37699</v>
      </c>
      <c r="G16" s="104">
        <f t="shared" ref="G16:M16" si="7">G35+G36+G37+G38</f>
        <v>35993.5</v>
      </c>
      <c r="H16" s="104">
        <f t="shared" si="7"/>
        <v>38703.699999999997</v>
      </c>
      <c r="I16" s="104">
        <f t="shared" si="7"/>
        <v>38703.699999999997</v>
      </c>
      <c r="J16" s="104">
        <f t="shared" si="7"/>
        <v>38703.699999999997</v>
      </c>
      <c r="K16" s="104">
        <f t="shared" si="7"/>
        <v>38703.699999999997</v>
      </c>
      <c r="L16" s="104">
        <f t="shared" si="7"/>
        <v>38703.699999999997</v>
      </c>
      <c r="M16" s="104">
        <f t="shared" si="7"/>
        <v>38703.699999999997</v>
      </c>
      <c r="N16" s="105"/>
      <c r="O16" s="111">
        <f>E16+F16+G16+H16+I16+J16+K16+L16+M16</f>
        <v>305914.7</v>
      </c>
    </row>
    <row r="17" spans="2:15" ht="33" hidden="1" customHeight="1" thickBot="1">
      <c r="B17" s="100" t="s">
        <v>97</v>
      </c>
      <c r="C17" s="101" t="s">
        <v>96</v>
      </c>
      <c r="D17" s="223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30"/>
    </row>
    <row r="18" spans="2:15" ht="39" hidden="1" customHeight="1">
      <c r="B18" s="102" t="s">
        <v>34</v>
      </c>
      <c r="C18" s="134" t="s">
        <v>49</v>
      </c>
      <c r="D18" s="58" t="s">
        <v>135</v>
      </c>
      <c r="E18" s="104">
        <f>E35+E36+E39+E40</f>
        <v>0</v>
      </c>
      <c r="F18" s="104">
        <f t="shared" ref="F18:J18" si="8">F35+F36+F39+F40</f>
        <v>0</v>
      </c>
      <c r="G18" s="104">
        <f t="shared" si="8"/>
        <v>0</v>
      </c>
      <c r="H18" s="104">
        <f t="shared" si="8"/>
        <v>0</v>
      </c>
      <c r="I18" s="104">
        <f t="shared" si="8"/>
        <v>0</v>
      </c>
      <c r="J18" s="104">
        <f t="shared" si="8"/>
        <v>0</v>
      </c>
      <c r="K18" s="105"/>
      <c r="L18" s="105"/>
      <c r="M18" s="103"/>
      <c r="N18" s="105"/>
      <c r="O18" s="111">
        <f>E18+F18+G18+H18+I18+J18</f>
        <v>0</v>
      </c>
    </row>
    <row r="19" spans="2:15" ht="39" hidden="1" customHeight="1" thickBot="1">
      <c r="B19" s="100" t="s">
        <v>66</v>
      </c>
      <c r="C19" s="101" t="s">
        <v>96</v>
      </c>
      <c r="D19" s="223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30"/>
    </row>
    <row r="20" spans="2:15" ht="39" hidden="1" customHeight="1">
      <c r="B20" s="102" t="s">
        <v>67</v>
      </c>
      <c r="C20" s="103" t="s">
        <v>49</v>
      </c>
      <c r="D20" s="58" t="s">
        <v>120</v>
      </c>
      <c r="E20" s="104">
        <f>E39+E40+E41+E42</f>
        <v>0</v>
      </c>
      <c r="F20" s="104">
        <f t="shared" ref="F20:J20" si="9">F39+F40+F41+F42</f>
        <v>0</v>
      </c>
      <c r="G20" s="104">
        <f t="shared" si="9"/>
        <v>0</v>
      </c>
      <c r="H20" s="104">
        <f t="shared" si="9"/>
        <v>0</v>
      </c>
      <c r="I20" s="104">
        <f t="shared" si="9"/>
        <v>0</v>
      </c>
      <c r="J20" s="104">
        <f t="shared" si="9"/>
        <v>0</v>
      </c>
      <c r="K20" s="105"/>
      <c r="L20" s="105"/>
      <c r="M20" s="103"/>
      <c r="N20" s="105"/>
      <c r="O20" s="111">
        <f>E20+F20+G20+H20+I20+J20</f>
        <v>0</v>
      </c>
    </row>
    <row r="21" spans="2:15" ht="39" hidden="1" customHeight="1" thickBot="1">
      <c r="B21" s="100" t="s">
        <v>68</v>
      </c>
      <c r="C21" s="101" t="s">
        <v>96</v>
      </c>
      <c r="D21" s="223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30"/>
    </row>
    <row r="22" spans="2:15" ht="39" hidden="1" customHeight="1">
      <c r="B22" s="102" t="s">
        <v>69</v>
      </c>
      <c r="C22" s="103" t="s">
        <v>49</v>
      </c>
      <c r="D22" s="58" t="s">
        <v>120</v>
      </c>
      <c r="E22" s="104">
        <f>E41+E42+E43+E52</f>
        <v>0</v>
      </c>
      <c r="F22" s="104">
        <f t="shared" ref="F22:J22" si="10">F41+F42+F43+F52</f>
        <v>0</v>
      </c>
      <c r="G22" s="104">
        <f t="shared" si="10"/>
        <v>0</v>
      </c>
      <c r="H22" s="104">
        <f t="shared" si="10"/>
        <v>0</v>
      </c>
      <c r="I22" s="104">
        <f t="shared" si="10"/>
        <v>0</v>
      </c>
      <c r="J22" s="104">
        <f t="shared" si="10"/>
        <v>0</v>
      </c>
      <c r="K22" s="105"/>
      <c r="L22" s="105"/>
      <c r="M22" s="103"/>
      <c r="N22" s="105"/>
      <c r="O22" s="111">
        <f>E22+F22+G22+H22+I22+J22</f>
        <v>0</v>
      </c>
    </row>
    <row r="23" spans="2:15" ht="39" hidden="1" customHeight="1" thickBot="1">
      <c r="B23" s="100" t="s">
        <v>98</v>
      </c>
      <c r="C23" s="101" t="s">
        <v>96</v>
      </c>
      <c r="D23" s="223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30"/>
    </row>
    <row r="24" spans="2:15" ht="39" hidden="1" customHeight="1">
      <c r="B24" s="102" t="s">
        <v>99</v>
      </c>
      <c r="C24" s="103" t="s">
        <v>49</v>
      </c>
      <c r="D24" s="58"/>
      <c r="E24" s="104">
        <f>E43+E52+E53+E54</f>
        <v>0</v>
      </c>
      <c r="F24" s="104">
        <f t="shared" ref="F24:J24" si="11">F43+F52+F53+F54</f>
        <v>0</v>
      </c>
      <c r="G24" s="104">
        <f t="shared" si="11"/>
        <v>0</v>
      </c>
      <c r="H24" s="104">
        <f t="shared" si="11"/>
        <v>0</v>
      </c>
      <c r="I24" s="104">
        <f t="shared" si="11"/>
        <v>0</v>
      </c>
      <c r="J24" s="104">
        <f t="shared" si="11"/>
        <v>0</v>
      </c>
      <c r="K24" s="105"/>
      <c r="L24" s="105"/>
      <c r="M24" s="103"/>
      <c r="N24" s="105"/>
      <c r="O24" s="111">
        <f>E24+F24+G24+H24+I24+J24</f>
        <v>0</v>
      </c>
    </row>
    <row r="25" spans="2:15" ht="39" hidden="1" customHeight="1" thickBot="1">
      <c r="B25" s="100" t="s">
        <v>100</v>
      </c>
      <c r="C25" s="101" t="s">
        <v>96</v>
      </c>
      <c r="D25" s="223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30"/>
    </row>
    <row r="26" spans="2:15" ht="39" hidden="1" customHeight="1">
      <c r="B26" s="102" t="s">
        <v>101</v>
      </c>
      <c r="C26" s="103" t="s">
        <v>49</v>
      </c>
      <c r="D26" s="58"/>
      <c r="E26" s="104">
        <f t="shared" ref="E26:J26" si="12">E53+E54+E55+E56</f>
        <v>0</v>
      </c>
      <c r="F26" s="104">
        <f t="shared" si="12"/>
        <v>0</v>
      </c>
      <c r="G26" s="104">
        <f t="shared" si="12"/>
        <v>0</v>
      </c>
      <c r="H26" s="104">
        <f t="shared" si="12"/>
        <v>0</v>
      </c>
      <c r="I26" s="104">
        <f t="shared" si="12"/>
        <v>0</v>
      </c>
      <c r="J26" s="104">
        <f t="shared" si="12"/>
        <v>0</v>
      </c>
      <c r="K26" s="105"/>
      <c r="L26" s="105"/>
      <c r="M26" s="103"/>
      <c r="N26" s="105"/>
      <c r="O26" s="111">
        <f>E26+F26+G26+H26+I26+J26</f>
        <v>0</v>
      </c>
    </row>
    <row r="27" spans="2:15" ht="39" hidden="1" customHeight="1" thickBot="1">
      <c r="B27" s="100" t="s">
        <v>102</v>
      </c>
      <c r="C27" s="101" t="s">
        <v>96</v>
      </c>
      <c r="D27" s="223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30"/>
    </row>
    <row r="28" spans="2:15" ht="39" hidden="1" customHeight="1">
      <c r="B28" s="102" t="s">
        <v>103</v>
      </c>
      <c r="C28" s="103" t="s">
        <v>49</v>
      </c>
      <c r="D28" s="58"/>
      <c r="E28" s="104">
        <f t="shared" ref="E28:J28" si="13">E55+E56+E57+E58</f>
        <v>0</v>
      </c>
      <c r="F28" s="104">
        <f t="shared" si="13"/>
        <v>0</v>
      </c>
      <c r="G28" s="104">
        <f t="shared" si="13"/>
        <v>0</v>
      </c>
      <c r="H28" s="104">
        <f t="shared" si="13"/>
        <v>0</v>
      </c>
      <c r="I28" s="104">
        <f t="shared" si="13"/>
        <v>0</v>
      </c>
      <c r="J28" s="104">
        <f t="shared" si="13"/>
        <v>0</v>
      </c>
      <c r="K28" s="105"/>
      <c r="L28" s="105"/>
      <c r="M28" s="103"/>
      <c r="N28" s="105"/>
      <c r="O28" s="111">
        <f>E28+F28+G28+H28+I28+J28</f>
        <v>0</v>
      </c>
    </row>
    <row r="29" spans="2:15" ht="39" hidden="1" customHeight="1" thickBot="1">
      <c r="B29" s="100" t="s">
        <v>104</v>
      </c>
      <c r="C29" s="101" t="s">
        <v>96</v>
      </c>
      <c r="D29" s="223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30"/>
    </row>
    <row r="30" spans="2:15" ht="39" hidden="1" customHeight="1">
      <c r="B30" s="102" t="s">
        <v>105</v>
      </c>
      <c r="C30" s="103" t="s">
        <v>49</v>
      </c>
      <c r="D30" s="58"/>
      <c r="E30" s="104">
        <f t="shared" ref="E30:J30" si="14">E57+E58+E59+E60</f>
        <v>0</v>
      </c>
      <c r="F30" s="104">
        <f t="shared" si="14"/>
        <v>0</v>
      </c>
      <c r="G30" s="104">
        <f t="shared" si="14"/>
        <v>0</v>
      </c>
      <c r="H30" s="104">
        <f t="shared" si="14"/>
        <v>0</v>
      </c>
      <c r="I30" s="104">
        <f t="shared" si="14"/>
        <v>0</v>
      </c>
      <c r="J30" s="104">
        <f t="shared" si="14"/>
        <v>0</v>
      </c>
      <c r="K30" s="105"/>
      <c r="L30" s="105"/>
      <c r="M30" s="103"/>
      <c r="N30" s="105"/>
      <c r="O30" s="111">
        <f>E30+F30+G30+H30+I30+J30</f>
        <v>0</v>
      </c>
    </row>
    <row r="31" spans="2:15" ht="39" hidden="1" customHeight="1" thickBot="1">
      <c r="B31" s="100" t="s">
        <v>114</v>
      </c>
      <c r="C31" s="101" t="s">
        <v>96</v>
      </c>
      <c r="D31" s="223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30"/>
    </row>
    <row r="32" spans="2:15" ht="39" hidden="1" customHeight="1">
      <c r="B32" s="102" t="s">
        <v>115</v>
      </c>
      <c r="C32" s="103" t="s">
        <v>49</v>
      </c>
      <c r="D32" s="58"/>
      <c r="E32" s="104">
        <f t="shared" ref="E32:J32" si="15">E57+E58+E59+E60</f>
        <v>0</v>
      </c>
      <c r="F32" s="104">
        <f t="shared" si="15"/>
        <v>0</v>
      </c>
      <c r="G32" s="104">
        <f t="shared" si="15"/>
        <v>0</v>
      </c>
      <c r="H32" s="104">
        <f t="shared" si="15"/>
        <v>0</v>
      </c>
      <c r="I32" s="104">
        <f t="shared" si="15"/>
        <v>0</v>
      </c>
      <c r="J32" s="104">
        <f t="shared" si="15"/>
        <v>0</v>
      </c>
      <c r="K32" s="105"/>
      <c r="L32" s="105"/>
      <c r="M32" s="103"/>
      <c r="N32" s="105"/>
      <c r="O32" s="111">
        <f>E32+F32+G32+H32+I32+J32</f>
        <v>0</v>
      </c>
    </row>
    <row r="33" spans="2:15" ht="39" hidden="1" customHeight="1" thickBot="1">
      <c r="B33" s="100" t="s">
        <v>116</v>
      </c>
      <c r="C33" s="101" t="s">
        <v>96</v>
      </c>
      <c r="D33" s="223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30"/>
    </row>
    <row r="34" spans="2:15" ht="39" hidden="1" customHeight="1">
      <c r="B34" s="102" t="s">
        <v>117</v>
      </c>
      <c r="C34" s="103" t="s">
        <v>49</v>
      </c>
      <c r="D34" s="58"/>
      <c r="E34" s="104">
        <f t="shared" ref="E34:J34" si="16">E59+E60+E61+E62</f>
        <v>0</v>
      </c>
      <c r="F34" s="104">
        <f t="shared" si="16"/>
        <v>0</v>
      </c>
      <c r="G34" s="104">
        <f t="shared" si="16"/>
        <v>0</v>
      </c>
      <c r="H34" s="104">
        <f t="shared" si="16"/>
        <v>0</v>
      </c>
      <c r="I34" s="104">
        <f t="shared" si="16"/>
        <v>0</v>
      </c>
      <c r="J34" s="104">
        <f t="shared" si="16"/>
        <v>0</v>
      </c>
      <c r="K34" s="105"/>
      <c r="L34" s="105"/>
      <c r="M34" s="103"/>
      <c r="N34" s="105"/>
      <c r="O34" s="111">
        <f>E34+F34+G34+H34+I34+J34</f>
        <v>0</v>
      </c>
    </row>
    <row r="35" spans="2:15" ht="20.25" customHeight="1" thickBot="1">
      <c r="B35" s="19" t="s">
        <v>0</v>
      </c>
      <c r="C35" s="9" t="s">
        <v>19</v>
      </c>
      <c r="D35" s="106" t="s">
        <v>21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3"/>
      <c r="O35" s="69">
        <f t="shared" ref="O35:O36" si="17">F35+G35+H35+I35+J35</f>
        <v>0</v>
      </c>
    </row>
    <row r="36" spans="2:15" ht="33.75" customHeight="1" thickBot="1">
      <c r="B36" s="19" t="s">
        <v>0</v>
      </c>
      <c r="C36" s="9" t="s">
        <v>20</v>
      </c>
      <c r="D36" s="40" t="s">
        <v>21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3"/>
      <c r="O36" s="69">
        <f t="shared" si="17"/>
        <v>0</v>
      </c>
    </row>
    <row r="37" spans="2:15" ht="33.75" customHeight="1" thickBot="1">
      <c r="B37" s="29"/>
      <c r="C37" s="43" t="s">
        <v>18</v>
      </c>
      <c r="D37" s="40" t="s">
        <v>21</v>
      </c>
      <c r="E37" s="59">
        <v>0</v>
      </c>
      <c r="F37" s="59">
        <v>37699</v>
      </c>
      <c r="G37" s="59">
        <v>35993.5</v>
      </c>
      <c r="H37" s="59">
        <v>38703.699999999997</v>
      </c>
      <c r="I37" s="59">
        <v>38703.699999999997</v>
      </c>
      <c r="J37" s="59">
        <v>38703.699999999997</v>
      </c>
      <c r="K37" s="59">
        <v>38703.699999999997</v>
      </c>
      <c r="L37" s="59">
        <v>38703.699999999997</v>
      </c>
      <c r="M37" s="59">
        <v>38703.699999999997</v>
      </c>
      <c r="N37" s="20"/>
      <c r="O37" s="69">
        <f>F37+G37+H37+I37+J37+K37+L37+M37</f>
        <v>305914.7</v>
      </c>
    </row>
    <row r="38" spans="2:15" ht="33.75" customHeight="1" thickBot="1">
      <c r="B38" s="29"/>
      <c r="C38" s="43" t="s">
        <v>16</v>
      </c>
      <c r="D38" s="137" t="s">
        <v>21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17"/>
      <c r="O38" s="69">
        <f t="shared" ref="O38" si="18">F38+G38+H38+I38+J38</f>
        <v>0</v>
      </c>
    </row>
    <row r="39" spans="2:15" ht="77.25" customHeight="1" thickBot="1">
      <c r="B39" s="100" t="s">
        <v>97</v>
      </c>
      <c r="C39" s="101" t="s">
        <v>96</v>
      </c>
      <c r="D39" s="223" t="s">
        <v>149</v>
      </c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30"/>
    </row>
    <row r="40" spans="2:15" ht="37.5" customHeight="1">
      <c r="B40" s="102" t="s">
        <v>34</v>
      </c>
      <c r="C40" s="103" t="s">
        <v>49</v>
      </c>
      <c r="D40" s="144" t="s">
        <v>157</v>
      </c>
      <c r="E40" s="104">
        <f>E57+E58+E59+E60</f>
        <v>0</v>
      </c>
      <c r="F40" s="104">
        <f>F63</f>
        <v>0</v>
      </c>
      <c r="G40" s="104">
        <f t="shared" ref="G40:M40" si="19">G63</f>
        <v>0</v>
      </c>
      <c r="H40" s="104">
        <f t="shared" si="19"/>
        <v>0</v>
      </c>
      <c r="I40" s="104">
        <f t="shared" si="19"/>
        <v>0</v>
      </c>
      <c r="J40" s="104">
        <f t="shared" si="19"/>
        <v>0</v>
      </c>
      <c r="K40" s="104">
        <f t="shared" si="19"/>
        <v>0</v>
      </c>
      <c r="L40" s="104">
        <f t="shared" si="19"/>
        <v>0</v>
      </c>
      <c r="M40" s="104">
        <f t="shared" si="19"/>
        <v>0</v>
      </c>
      <c r="N40" s="105"/>
      <c r="O40" s="111">
        <f>E40+F40+G40+H40+I40+J40</f>
        <v>0</v>
      </c>
    </row>
    <row r="41" spans="2:15" ht="22.5" hidden="1" customHeight="1" thickBot="1">
      <c r="B41" s="29">
        <v>2</v>
      </c>
      <c r="C41" s="220" t="s">
        <v>136</v>
      </c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2"/>
    </row>
    <row r="42" spans="2:15" ht="34.5" hidden="1" customHeight="1" thickBot="1">
      <c r="B42" s="29" t="s">
        <v>28</v>
      </c>
      <c r="C42" s="101" t="s">
        <v>96</v>
      </c>
      <c r="D42" s="217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5"/>
    </row>
    <row r="43" spans="2:15" ht="40.5" hidden="1" customHeight="1" thickBot="1">
      <c r="B43" s="29" t="s">
        <v>37</v>
      </c>
      <c r="C43" s="107" t="s">
        <v>49</v>
      </c>
      <c r="D43" s="58" t="s">
        <v>120</v>
      </c>
      <c r="E43" s="62">
        <f>E52+E53+E54+E55</f>
        <v>0</v>
      </c>
      <c r="F43" s="62">
        <f t="shared" ref="F43:J43" si="20">F52+F53+F54+F55</f>
        <v>0</v>
      </c>
      <c r="G43" s="62">
        <f t="shared" si="20"/>
        <v>0</v>
      </c>
      <c r="H43" s="62">
        <f t="shared" si="20"/>
        <v>0</v>
      </c>
      <c r="I43" s="62">
        <f t="shared" si="20"/>
        <v>0</v>
      </c>
      <c r="J43" s="62">
        <f t="shared" si="20"/>
        <v>0</v>
      </c>
      <c r="K43" s="63"/>
      <c r="L43" s="63"/>
      <c r="M43" s="64"/>
      <c r="N43" s="63"/>
      <c r="O43" s="111">
        <f>E43+F43+G43+H43+I43+J43</f>
        <v>0</v>
      </c>
    </row>
    <row r="44" spans="2:15" ht="54.75" hidden="1" customHeight="1" thickBot="1">
      <c r="B44" s="29" t="s">
        <v>60</v>
      </c>
      <c r="C44" s="101" t="s">
        <v>96</v>
      </c>
      <c r="D44" s="217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5"/>
    </row>
    <row r="45" spans="2:15" ht="40.5" hidden="1" customHeight="1" thickBot="1">
      <c r="B45" s="29" t="s">
        <v>106</v>
      </c>
      <c r="C45" s="107" t="s">
        <v>49</v>
      </c>
      <c r="D45" s="58" t="s">
        <v>120</v>
      </c>
      <c r="E45" s="62">
        <f t="shared" ref="E45:J45" si="21">E54+E55+E56+E57</f>
        <v>0</v>
      </c>
      <c r="F45" s="62">
        <f t="shared" si="21"/>
        <v>0</v>
      </c>
      <c r="G45" s="62">
        <f t="shared" si="21"/>
        <v>0</v>
      </c>
      <c r="H45" s="62">
        <f t="shared" si="21"/>
        <v>0</v>
      </c>
      <c r="I45" s="62">
        <f t="shared" si="21"/>
        <v>0</v>
      </c>
      <c r="J45" s="62">
        <f t="shared" si="21"/>
        <v>0</v>
      </c>
      <c r="K45" s="63"/>
      <c r="L45" s="63"/>
      <c r="M45" s="64"/>
      <c r="N45" s="63"/>
      <c r="O45" s="111">
        <f>E45+F45+G45+H45+I45+J45</f>
        <v>0</v>
      </c>
    </row>
    <row r="46" spans="2:15" ht="38.25" hidden="1" customHeight="1" thickBot="1">
      <c r="B46" s="29" t="s">
        <v>61</v>
      </c>
      <c r="C46" s="101" t="s">
        <v>96</v>
      </c>
      <c r="D46" s="217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5"/>
    </row>
    <row r="47" spans="2:15" ht="40.5" hidden="1" customHeight="1" thickBot="1">
      <c r="B47" s="29" t="s">
        <v>107</v>
      </c>
      <c r="C47" s="107" t="s">
        <v>49</v>
      </c>
      <c r="D47" s="58" t="s">
        <v>120</v>
      </c>
      <c r="E47" s="62">
        <f t="shared" ref="E47:J47" si="22">E56+E57+E58+E59</f>
        <v>0</v>
      </c>
      <c r="F47" s="62">
        <f t="shared" si="22"/>
        <v>0</v>
      </c>
      <c r="G47" s="62">
        <f t="shared" si="22"/>
        <v>0</v>
      </c>
      <c r="H47" s="62">
        <f t="shared" si="22"/>
        <v>0</v>
      </c>
      <c r="I47" s="62">
        <f t="shared" si="22"/>
        <v>0</v>
      </c>
      <c r="J47" s="62">
        <f t="shared" si="22"/>
        <v>0</v>
      </c>
      <c r="K47" s="63"/>
      <c r="L47" s="63"/>
      <c r="M47" s="64"/>
      <c r="N47" s="63"/>
      <c r="O47" s="111">
        <f>E47+F47+G47+H47+I47+J47</f>
        <v>0</v>
      </c>
    </row>
    <row r="48" spans="2:15" ht="53.25" hidden="1" customHeight="1" thickBot="1">
      <c r="B48" s="29" t="s">
        <v>62</v>
      </c>
      <c r="C48" s="101" t="s">
        <v>96</v>
      </c>
      <c r="D48" s="217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5"/>
    </row>
    <row r="49" spans="2:15" ht="40.5" hidden="1" customHeight="1">
      <c r="B49" s="115" t="s">
        <v>108</v>
      </c>
      <c r="C49" s="123" t="s">
        <v>49</v>
      </c>
      <c r="D49" s="58" t="s">
        <v>120</v>
      </c>
      <c r="E49" s="117">
        <f t="shared" ref="E49:J49" si="23">E58+E59+E60+E61</f>
        <v>0</v>
      </c>
      <c r="F49" s="117">
        <f t="shared" si="23"/>
        <v>0</v>
      </c>
      <c r="G49" s="117">
        <f t="shared" si="23"/>
        <v>0</v>
      </c>
      <c r="H49" s="117">
        <f t="shared" si="23"/>
        <v>0</v>
      </c>
      <c r="I49" s="117">
        <f t="shared" si="23"/>
        <v>0</v>
      </c>
      <c r="J49" s="117">
        <f t="shared" si="23"/>
        <v>0</v>
      </c>
      <c r="K49" s="124"/>
      <c r="L49" s="124"/>
      <c r="M49" s="125"/>
      <c r="N49" s="124"/>
      <c r="O49" s="111">
        <f>E49+F49+G49+H49+I49+J49</f>
        <v>0</v>
      </c>
    </row>
    <row r="50" spans="2:15" ht="74.25" hidden="1" customHeight="1" thickBot="1">
      <c r="B50" s="29" t="s">
        <v>109</v>
      </c>
      <c r="C50" s="61" t="s">
        <v>96</v>
      </c>
      <c r="D50" s="233"/>
      <c r="E50" s="234"/>
      <c r="F50" s="234"/>
      <c r="G50" s="234"/>
      <c r="H50" s="234"/>
      <c r="I50" s="234"/>
      <c r="J50" s="234"/>
      <c r="K50" s="234"/>
      <c r="L50" s="234"/>
      <c r="M50" s="234"/>
      <c r="N50" s="234"/>
      <c r="O50" s="235"/>
    </row>
    <row r="51" spans="2:15" ht="40.5" hidden="1" customHeight="1" thickBot="1">
      <c r="B51" s="29" t="s">
        <v>110</v>
      </c>
      <c r="C51" s="107" t="s">
        <v>49</v>
      </c>
      <c r="D51" s="41"/>
      <c r="E51" s="62">
        <f t="shared" ref="E51:J51" si="24">E60+E61+E62+E63</f>
        <v>0</v>
      </c>
      <c r="F51" s="62">
        <f t="shared" si="24"/>
        <v>0</v>
      </c>
      <c r="G51" s="62">
        <f t="shared" si="24"/>
        <v>0</v>
      </c>
      <c r="H51" s="62">
        <f t="shared" si="24"/>
        <v>0</v>
      </c>
      <c r="I51" s="62">
        <f t="shared" si="24"/>
        <v>0</v>
      </c>
      <c r="J51" s="62">
        <f t="shared" si="24"/>
        <v>0</v>
      </c>
      <c r="K51" s="63"/>
      <c r="L51" s="63"/>
      <c r="M51" s="64"/>
      <c r="N51" s="63"/>
      <c r="O51" s="111">
        <f>E51+F51+G51+H51+I51+J51</f>
        <v>0</v>
      </c>
    </row>
    <row r="52" spans="2:15" ht="33" hidden="1" customHeight="1" thickBot="1">
      <c r="B52" s="19" t="s">
        <v>0</v>
      </c>
      <c r="C52" s="9" t="s">
        <v>19</v>
      </c>
      <c r="D52" s="40" t="s">
        <v>21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3"/>
      <c r="L52" s="3"/>
      <c r="M52" s="9"/>
      <c r="N52" s="3"/>
      <c r="O52" s="17" t="s">
        <v>0</v>
      </c>
    </row>
    <row r="53" spans="2:15" ht="32.25" hidden="1" thickBot="1">
      <c r="B53" s="19" t="s">
        <v>0</v>
      </c>
      <c r="C53" s="9" t="s">
        <v>20</v>
      </c>
      <c r="D53" s="40" t="s">
        <v>21</v>
      </c>
      <c r="E53" s="59">
        <v>0</v>
      </c>
      <c r="F53" s="59">
        <v>0</v>
      </c>
      <c r="G53" s="59">
        <v>0</v>
      </c>
      <c r="H53" s="59">
        <v>0</v>
      </c>
      <c r="I53" s="59">
        <v>0</v>
      </c>
      <c r="J53" s="59">
        <v>0</v>
      </c>
      <c r="K53" s="3"/>
      <c r="L53" s="3"/>
      <c r="M53" s="9"/>
      <c r="N53" s="3"/>
      <c r="O53" s="17"/>
    </row>
    <row r="54" spans="2:15" ht="24.75" hidden="1" customHeight="1" thickBot="1">
      <c r="B54" s="19" t="s">
        <v>0</v>
      </c>
      <c r="C54" s="9" t="s">
        <v>18</v>
      </c>
      <c r="D54" s="40" t="s">
        <v>21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3"/>
      <c r="L54" s="3"/>
      <c r="M54" s="9"/>
      <c r="N54" s="3"/>
      <c r="O54" s="17" t="s">
        <v>0</v>
      </c>
    </row>
    <row r="55" spans="2:15" ht="24.75" hidden="1" customHeight="1" thickBot="1">
      <c r="B55" s="19" t="s">
        <v>0</v>
      </c>
      <c r="C55" s="9" t="s">
        <v>16</v>
      </c>
      <c r="D55" s="40" t="s">
        <v>21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3"/>
      <c r="L55" s="3"/>
      <c r="M55" s="9"/>
      <c r="N55" s="3"/>
      <c r="O55" s="17" t="s">
        <v>0</v>
      </c>
    </row>
    <row r="56" spans="2:15" ht="25.5" hidden="1" customHeight="1" thickBot="1">
      <c r="B56" s="26">
        <v>3</v>
      </c>
      <c r="C56" s="220" t="s">
        <v>84</v>
      </c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2"/>
    </row>
    <row r="57" spans="2:15" ht="20.25" hidden="1" customHeight="1" thickBot="1">
      <c r="B57" s="29" t="s">
        <v>50</v>
      </c>
      <c r="C57" s="61" t="s">
        <v>77</v>
      </c>
      <c r="D57" s="217" t="s">
        <v>73</v>
      </c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9"/>
    </row>
    <row r="58" spans="2:15" ht="33.75" hidden="1" customHeight="1" thickBot="1">
      <c r="B58" s="29" t="s">
        <v>51</v>
      </c>
      <c r="C58" s="9" t="s">
        <v>49</v>
      </c>
      <c r="D58" s="65" t="s">
        <v>78</v>
      </c>
      <c r="E58" s="62">
        <f>E59+E60+E61+E62</f>
        <v>0</v>
      </c>
      <c r="F58" s="62">
        <f t="shared" ref="F58" si="25">F59+F60+F61+F62</f>
        <v>0</v>
      </c>
      <c r="G58" s="62">
        <f t="shared" ref="G58" si="26">G59+G60+G61+G62</f>
        <v>0</v>
      </c>
      <c r="H58" s="62">
        <f t="shared" ref="H58" si="27">H59+H60+H61+H62</f>
        <v>0</v>
      </c>
      <c r="I58" s="62">
        <f t="shared" ref="I58" si="28">I59+I60+I61+I62</f>
        <v>0</v>
      </c>
      <c r="J58" s="62">
        <f t="shared" ref="J58" si="29">J59+J60+J61+J62</f>
        <v>0</v>
      </c>
      <c r="K58" s="20"/>
      <c r="L58" s="20"/>
      <c r="M58" s="9"/>
      <c r="N58" s="20"/>
      <c r="O58" s="17"/>
    </row>
    <row r="59" spans="2:15" ht="23.25" hidden="1" customHeight="1" thickBot="1">
      <c r="B59" s="19"/>
      <c r="C59" s="9" t="s">
        <v>19</v>
      </c>
      <c r="D59" s="40" t="s">
        <v>21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3"/>
      <c r="L59" s="3"/>
      <c r="M59" s="9"/>
      <c r="N59" s="3"/>
      <c r="O59" s="17"/>
    </row>
    <row r="60" spans="2:15" ht="31.5" hidden="1" customHeight="1" thickBot="1">
      <c r="B60" s="19" t="s">
        <v>0</v>
      </c>
      <c r="C60" s="9" t="s">
        <v>20</v>
      </c>
      <c r="D60" s="40" t="s">
        <v>21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3"/>
      <c r="L60" s="3"/>
      <c r="M60" s="9"/>
      <c r="N60" s="3"/>
      <c r="O60" s="17" t="s">
        <v>0</v>
      </c>
    </row>
    <row r="61" spans="2:15" ht="28.5" hidden="1" customHeight="1" thickBot="1">
      <c r="B61" s="19" t="s">
        <v>0</v>
      </c>
      <c r="C61" s="9" t="s">
        <v>18</v>
      </c>
      <c r="D61" s="40" t="s">
        <v>21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3"/>
      <c r="L61" s="3"/>
      <c r="M61" s="9"/>
      <c r="N61" s="3"/>
      <c r="O61" s="17" t="s">
        <v>0</v>
      </c>
    </row>
    <row r="62" spans="2:15" ht="25.5" hidden="1" customHeight="1" thickBot="1">
      <c r="B62" s="19" t="s">
        <v>0</v>
      </c>
      <c r="C62" s="9" t="s">
        <v>16</v>
      </c>
      <c r="D62" s="40" t="s">
        <v>21</v>
      </c>
      <c r="E62" s="59">
        <v>0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3"/>
      <c r="L62" s="3"/>
      <c r="M62" s="9"/>
      <c r="N62" s="3"/>
      <c r="O62" s="17" t="s">
        <v>0</v>
      </c>
    </row>
    <row r="63" spans="2:15" ht="38.25" hidden="1" customHeight="1" thickBot="1">
      <c r="B63" s="26">
        <v>3</v>
      </c>
      <c r="C63" s="220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2"/>
    </row>
    <row r="64" spans="2:15" ht="21" hidden="1" customHeight="1" thickBot="1">
      <c r="B64" s="29" t="s">
        <v>50</v>
      </c>
      <c r="C64" s="61" t="s">
        <v>77</v>
      </c>
      <c r="D64" s="223"/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5"/>
    </row>
    <row r="65" spans="2:15" ht="41.25" hidden="1" customHeight="1">
      <c r="B65" s="115" t="s">
        <v>51</v>
      </c>
      <c r="C65" s="116" t="s">
        <v>49</v>
      </c>
      <c r="D65" s="58"/>
      <c r="E65" s="117">
        <f>E66+E67+E68+E69</f>
        <v>0</v>
      </c>
      <c r="F65" s="117">
        <f t="shared" ref="F65" si="30">F66+F67+F68+F69</f>
        <v>0</v>
      </c>
      <c r="G65" s="117">
        <f t="shared" ref="G65" si="31">G66+G67+G68+G69</f>
        <v>0</v>
      </c>
      <c r="H65" s="117">
        <f t="shared" ref="H65" si="32">H66+H67+H68+H69</f>
        <v>0</v>
      </c>
      <c r="I65" s="117">
        <f t="shared" ref="I65" si="33">I66+I67+I68+I69</f>
        <v>0</v>
      </c>
      <c r="J65" s="117">
        <f t="shared" ref="J65" si="34">J66+J67+J68+J69</f>
        <v>0</v>
      </c>
      <c r="K65" s="118"/>
      <c r="L65" s="118"/>
      <c r="M65" s="116"/>
      <c r="N65" s="118"/>
      <c r="O65" s="111">
        <f>E65+F65+G65+H65+I65+J65</f>
        <v>0</v>
      </c>
    </row>
    <row r="66" spans="2:15" ht="33.75" hidden="1" customHeight="1" thickBot="1">
      <c r="B66" s="19"/>
      <c r="C66" s="9" t="s">
        <v>19</v>
      </c>
      <c r="D66" s="106" t="s">
        <v>21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3"/>
      <c r="L66" s="3"/>
      <c r="M66" s="9"/>
      <c r="N66" s="3"/>
      <c r="O66" s="17"/>
    </row>
    <row r="67" spans="2:15" ht="35.25" hidden="1" customHeight="1" thickBot="1">
      <c r="B67" s="19" t="s">
        <v>0</v>
      </c>
      <c r="C67" s="9" t="s">
        <v>20</v>
      </c>
      <c r="D67" s="40" t="s">
        <v>21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3"/>
      <c r="L67" s="3"/>
      <c r="M67" s="9"/>
      <c r="N67" s="3"/>
      <c r="O67" s="17"/>
    </row>
    <row r="68" spans="2:15" ht="27" hidden="1" customHeight="1" thickBot="1">
      <c r="B68" s="25" t="s">
        <v>0</v>
      </c>
      <c r="C68" s="8" t="s">
        <v>18</v>
      </c>
      <c r="D68" s="40" t="s">
        <v>21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2"/>
      <c r="L68" s="2"/>
      <c r="M68" s="8"/>
      <c r="N68" s="2"/>
      <c r="O68" s="18" t="s">
        <v>0</v>
      </c>
    </row>
    <row r="69" spans="2:15" ht="16.5" hidden="1" thickBot="1">
      <c r="B69" s="16"/>
      <c r="C69" s="13" t="s">
        <v>16</v>
      </c>
      <c r="D69" s="44" t="s">
        <v>21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16"/>
      <c r="L69" s="15"/>
      <c r="M69" s="16"/>
      <c r="N69" s="15"/>
      <c r="O69" s="16"/>
    </row>
  </sheetData>
  <mergeCells count="38">
    <mergeCell ref="D44:O44"/>
    <mergeCell ref="D46:O46"/>
    <mergeCell ref="D48:O48"/>
    <mergeCell ref="D15:O15"/>
    <mergeCell ref="D31:O31"/>
    <mergeCell ref="D39:O39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57:O57"/>
    <mergeCell ref="C63:O63"/>
    <mergeCell ref="D64:O64"/>
    <mergeCell ref="C14:O14"/>
    <mergeCell ref="D17:O17"/>
    <mergeCell ref="C41:O41"/>
    <mergeCell ref="D42:O42"/>
    <mergeCell ref="C56:O56"/>
    <mergeCell ref="D19:O19"/>
    <mergeCell ref="D21:O21"/>
    <mergeCell ref="D23:O23"/>
    <mergeCell ref="D25:O25"/>
    <mergeCell ref="D27:O27"/>
    <mergeCell ref="D29:O29"/>
    <mergeCell ref="D50:O50"/>
    <mergeCell ref="D33:O33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48"/>
  <sheetViews>
    <sheetView view="pageBreakPreview" zoomScaleSheetLayoutView="100" workbookViewId="0">
      <selection activeCell="F51" sqref="F51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59" t="s">
        <v>153</v>
      </c>
      <c r="C2" s="260"/>
      <c r="D2" s="260"/>
      <c r="E2" s="260"/>
      <c r="F2" s="260"/>
      <c r="G2" s="260"/>
    </row>
    <row r="3" spans="2:7" ht="22.5" customHeight="1" thickBot="1">
      <c r="G3" s="6" t="s">
        <v>112</v>
      </c>
    </row>
    <row r="4" spans="2:7" ht="24" customHeight="1" thickBot="1">
      <c r="B4" s="174" t="s">
        <v>35</v>
      </c>
      <c r="C4" s="174" t="s">
        <v>52</v>
      </c>
      <c r="D4" s="246" t="s">
        <v>53</v>
      </c>
      <c r="E4" s="263"/>
      <c r="F4" s="241" t="s">
        <v>147</v>
      </c>
      <c r="G4" s="241" t="s">
        <v>57</v>
      </c>
    </row>
    <row r="5" spans="2:7" ht="57.75" customHeight="1" thickBot="1">
      <c r="B5" s="262"/>
      <c r="C5" s="175"/>
      <c r="D5" s="246" t="s">
        <v>75</v>
      </c>
      <c r="E5" s="247"/>
      <c r="F5" s="261"/>
      <c r="G5" s="261"/>
    </row>
    <row r="6" spans="2:7" ht="27.75" customHeight="1">
      <c r="B6" s="25" t="s">
        <v>10</v>
      </c>
      <c r="C6" s="248" t="s">
        <v>138</v>
      </c>
      <c r="D6" s="249"/>
      <c r="E6" s="249"/>
      <c r="F6" s="249"/>
      <c r="G6" s="250"/>
    </row>
    <row r="7" spans="2:7" ht="42" customHeight="1" thickBot="1">
      <c r="B7" s="100" t="s">
        <v>54</v>
      </c>
      <c r="C7" s="256" t="s">
        <v>144</v>
      </c>
      <c r="D7" s="257"/>
      <c r="E7" s="257"/>
      <c r="F7" s="257"/>
      <c r="G7" s="258"/>
    </row>
    <row r="8" spans="2:7" ht="27.75" customHeight="1">
      <c r="B8" s="102" t="s">
        <v>36</v>
      </c>
      <c r="C8" s="116" t="s">
        <v>76</v>
      </c>
      <c r="D8" s="254" t="s">
        <v>83</v>
      </c>
      <c r="E8" s="255"/>
      <c r="F8" s="118" t="s">
        <v>74</v>
      </c>
      <c r="G8" s="138" t="s">
        <v>74</v>
      </c>
    </row>
    <row r="9" spans="2:7" ht="66" customHeight="1" thickBot="1">
      <c r="B9" s="100" t="s">
        <v>27</v>
      </c>
      <c r="C9" s="256" t="s">
        <v>152</v>
      </c>
      <c r="D9" s="257"/>
      <c r="E9" s="257"/>
      <c r="F9" s="257"/>
      <c r="G9" s="258"/>
    </row>
    <row r="10" spans="2:7" ht="23.25" customHeight="1">
      <c r="B10" s="102" t="s">
        <v>34</v>
      </c>
      <c r="C10" s="116" t="s">
        <v>76</v>
      </c>
      <c r="D10" s="254" t="s">
        <v>83</v>
      </c>
      <c r="E10" s="255"/>
      <c r="F10" s="118" t="s">
        <v>74</v>
      </c>
      <c r="G10" s="138" t="s">
        <v>74</v>
      </c>
    </row>
    <row r="11" spans="2:7" ht="30.75" hidden="1" customHeight="1" thickBot="1">
      <c r="B11" s="29" t="s">
        <v>27</v>
      </c>
      <c r="C11" s="251" t="s">
        <v>121</v>
      </c>
      <c r="D11" s="252"/>
      <c r="E11" s="252"/>
      <c r="F11" s="252"/>
      <c r="G11" s="253"/>
    </row>
    <row r="12" spans="2:7" ht="31.5" hidden="1" customHeight="1">
      <c r="B12" s="126" t="s">
        <v>34</v>
      </c>
      <c r="C12" s="127" t="s">
        <v>76</v>
      </c>
      <c r="D12" s="254" t="s">
        <v>83</v>
      </c>
      <c r="E12" s="255"/>
      <c r="F12" s="128" t="s">
        <v>74</v>
      </c>
      <c r="G12" s="128" t="s">
        <v>74</v>
      </c>
    </row>
    <row r="13" spans="2:7" ht="40.5" hidden="1" customHeight="1" thickBot="1">
      <c r="B13" s="29" t="s">
        <v>85</v>
      </c>
      <c r="C13" s="251" t="s">
        <v>121</v>
      </c>
      <c r="D13" s="252"/>
      <c r="E13" s="252"/>
      <c r="F13" s="252"/>
      <c r="G13" s="253"/>
    </row>
    <row r="14" spans="2:7" ht="31.5" hidden="1" customHeight="1" thickBot="1">
      <c r="B14" s="29" t="s">
        <v>67</v>
      </c>
      <c r="C14" s="43" t="s">
        <v>76</v>
      </c>
      <c r="D14" s="246" t="s">
        <v>83</v>
      </c>
      <c r="E14" s="247"/>
      <c r="F14" s="20" t="s">
        <v>74</v>
      </c>
      <c r="G14" s="20" t="s">
        <v>74</v>
      </c>
    </row>
    <row r="15" spans="2:7" ht="31.5" hidden="1" customHeight="1" thickBot="1">
      <c r="B15" s="29" t="s">
        <v>86</v>
      </c>
      <c r="C15" s="243" t="s">
        <v>121</v>
      </c>
      <c r="D15" s="244"/>
      <c r="E15" s="244"/>
      <c r="F15" s="244"/>
      <c r="G15" s="245"/>
    </row>
    <row r="16" spans="2:7" ht="31.5" hidden="1" customHeight="1" thickBot="1">
      <c r="B16" s="126" t="s">
        <v>69</v>
      </c>
      <c r="C16" s="127" t="s">
        <v>76</v>
      </c>
      <c r="D16" s="254" t="s">
        <v>83</v>
      </c>
      <c r="E16" s="255"/>
      <c r="F16" s="128" t="s">
        <v>74</v>
      </c>
      <c r="G16" s="128" t="s">
        <v>74</v>
      </c>
    </row>
    <row r="17" spans="2:7" ht="39" hidden="1" customHeight="1" thickBot="1">
      <c r="B17" s="29" t="s">
        <v>87</v>
      </c>
      <c r="C17" s="251" t="s">
        <v>121</v>
      </c>
      <c r="D17" s="252"/>
      <c r="E17" s="252"/>
      <c r="F17" s="252"/>
      <c r="G17" s="253"/>
    </row>
    <row r="18" spans="2:7" ht="31.5" hidden="1" customHeight="1" thickBot="1">
      <c r="B18" s="29" t="s">
        <v>99</v>
      </c>
      <c r="C18" s="43" t="s">
        <v>76</v>
      </c>
      <c r="D18" s="246" t="s">
        <v>83</v>
      </c>
      <c r="E18" s="247"/>
      <c r="F18" s="20" t="s">
        <v>74</v>
      </c>
      <c r="G18" s="20" t="s">
        <v>74</v>
      </c>
    </row>
    <row r="19" spans="2:7" ht="31.5" hidden="1" customHeight="1" thickBot="1">
      <c r="B19" s="29" t="s">
        <v>88</v>
      </c>
      <c r="C19" s="243" t="s">
        <v>122</v>
      </c>
      <c r="D19" s="244"/>
      <c r="E19" s="244"/>
      <c r="F19" s="244"/>
      <c r="G19" s="245"/>
    </row>
    <row r="20" spans="2:7" ht="31.5" hidden="1" customHeight="1" thickBot="1">
      <c r="B20" s="29" t="s">
        <v>101</v>
      </c>
      <c r="C20" s="43" t="s">
        <v>76</v>
      </c>
      <c r="D20" s="246" t="s">
        <v>83</v>
      </c>
      <c r="E20" s="247"/>
      <c r="F20" s="20" t="s">
        <v>74</v>
      </c>
      <c r="G20" s="20" t="s">
        <v>74</v>
      </c>
    </row>
    <row r="21" spans="2:7" ht="31.5" hidden="1" customHeight="1" thickBot="1">
      <c r="B21" s="29" t="s">
        <v>89</v>
      </c>
      <c r="C21" s="243" t="s">
        <v>122</v>
      </c>
      <c r="D21" s="244"/>
      <c r="E21" s="244"/>
      <c r="F21" s="244"/>
      <c r="G21" s="245"/>
    </row>
    <row r="22" spans="2:7" ht="31.5" hidden="1" customHeight="1" thickBot="1">
      <c r="B22" s="29" t="s">
        <v>103</v>
      </c>
      <c r="C22" s="43" t="s">
        <v>76</v>
      </c>
      <c r="D22" s="246" t="s">
        <v>83</v>
      </c>
      <c r="E22" s="247"/>
      <c r="F22" s="20" t="s">
        <v>74</v>
      </c>
      <c r="G22" s="20" t="s">
        <v>74</v>
      </c>
    </row>
    <row r="23" spans="2:7" ht="27" hidden="1" customHeight="1" thickBot="1">
      <c r="B23" s="29" t="s">
        <v>90</v>
      </c>
      <c r="C23" s="243" t="s">
        <v>122</v>
      </c>
      <c r="D23" s="244"/>
      <c r="E23" s="244"/>
      <c r="F23" s="244"/>
      <c r="G23" s="245"/>
    </row>
    <row r="24" spans="2:7" ht="31.5" hidden="1" customHeight="1" thickBot="1">
      <c r="B24" s="29" t="s">
        <v>105</v>
      </c>
      <c r="C24" s="43" t="s">
        <v>76</v>
      </c>
      <c r="D24" s="246" t="s">
        <v>83</v>
      </c>
      <c r="E24" s="247"/>
      <c r="F24" s="20" t="s">
        <v>74</v>
      </c>
      <c r="G24" s="20" t="s">
        <v>74</v>
      </c>
    </row>
    <row r="25" spans="2:7" ht="27.75" hidden="1" customHeight="1" thickBot="1">
      <c r="B25" s="29" t="s">
        <v>91</v>
      </c>
      <c r="C25" s="243" t="s">
        <v>122</v>
      </c>
      <c r="D25" s="244"/>
      <c r="E25" s="244"/>
      <c r="F25" s="244"/>
      <c r="G25" s="245"/>
    </row>
    <row r="26" spans="2:7" ht="31.5" hidden="1" customHeight="1" thickBot="1">
      <c r="B26" s="29" t="s">
        <v>115</v>
      </c>
      <c r="C26" s="43" t="s">
        <v>76</v>
      </c>
      <c r="D26" s="246" t="s">
        <v>83</v>
      </c>
      <c r="E26" s="247"/>
      <c r="F26" s="20" t="s">
        <v>74</v>
      </c>
      <c r="G26" s="20" t="s">
        <v>74</v>
      </c>
    </row>
    <row r="27" spans="2:7" ht="25.5" hidden="1" customHeight="1" thickBot="1">
      <c r="B27" s="29" t="s">
        <v>113</v>
      </c>
      <c r="C27" s="243" t="s">
        <v>121</v>
      </c>
      <c r="D27" s="244"/>
      <c r="E27" s="244"/>
      <c r="F27" s="244"/>
      <c r="G27" s="245"/>
    </row>
    <row r="28" spans="2:7" ht="30.75" hidden="1" customHeight="1" thickBot="1">
      <c r="B28" s="29" t="s">
        <v>117</v>
      </c>
      <c r="C28" s="43" t="s">
        <v>76</v>
      </c>
      <c r="D28" s="246" t="s">
        <v>83</v>
      </c>
      <c r="E28" s="247"/>
      <c r="F28" s="20" t="s">
        <v>74</v>
      </c>
      <c r="G28" s="20" t="s">
        <v>74</v>
      </c>
    </row>
    <row r="29" spans="2:7" ht="30.75" hidden="1" customHeight="1" thickBot="1">
      <c r="B29" s="29"/>
      <c r="C29" s="35" t="s">
        <v>55</v>
      </c>
      <c r="D29" s="267" t="s">
        <v>0</v>
      </c>
      <c r="E29" s="240"/>
      <c r="F29" s="35" t="s">
        <v>0</v>
      </c>
      <c r="G29" s="35" t="s">
        <v>0</v>
      </c>
    </row>
    <row r="30" spans="2:7" ht="23.25" hidden="1" customHeight="1" thickBot="1">
      <c r="B30" s="29">
        <v>2</v>
      </c>
      <c r="C30" s="264" t="s">
        <v>123</v>
      </c>
      <c r="D30" s="265"/>
      <c r="E30" s="265"/>
      <c r="F30" s="265"/>
      <c r="G30" s="266"/>
    </row>
    <row r="31" spans="2:7" ht="36.75" hidden="1" customHeight="1" thickBot="1">
      <c r="B31" s="29" t="s">
        <v>56</v>
      </c>
      <c r="C31" s="243" t="s">
        <v>121</v>
      </c>
      <c r="D31" s="244"/>
      <c r="E31" s="244"/>
      <c r="F31" s="244"/>
      <c r="G31" s="245"/>
    </row>
    <row r="32" spans="2:7" ht="32.25" hidden="1" customHeight="1" thickBot="1">
      <c r="B32" s="29" t="s">
        <v>37</v>
      </c>
      <c r="C32" s="43" t="s">
        <v>76</v>
      </c>
      <c r="D32" s="246" t="s">
        <v>83</v>
      </c>
      <c r="E32" s="247"/>
      <c r="F32" s="20" t="s">
        <v>74</v>
      </c>
      <c r="G32" s="20" t="s">
        <v>74</v>
      </c>
    </row>
    <row r="33" spans="2:7" ht="27.75" hidden="1" customHeight="1" thickBot="1">
      <c r="B33" s="29"/>
      <c r="C33" s="35" t="s">
        <v>55</v>
      </c>
      <c r="D33" s="269"/>
      <c r="E33" s="247"/>
      <c r="F33" s="35"/>
      <c r="G33" s="35"/>
    </row>
    <row r="34" spans="2:7" ht="36" hidden="1" customHeight="1" thickBot="1">
      <c r="B34" s="29" t="s">
        <v>80</v>
      </c>
      <c r="C34" s="243" t="s">
        <v>121</v>
      </c>
      <c r="D34" s="244"/>
      <c r="E34" s="244"/>
      <c r="F34" s="244"/>
      <c r="G34" s="245"/>
    </row>
    <row r="35" spans="2:7" ht="27.75" hidden="1" customHeight="1" thickBot="1">
      <c r="B35" s="29" t="s">
        <v>106</v>
      </c>
      <c r="C35" s="43" t="s">
        <v>76</v>
      </c>
      <c r="D35" s="246" t="s">
        <v>83</v>
      </c>
      <c r="E35" s="247"/>
      <c r="F35" s="20" t="s">
        <v>74</v>
      </c>
      <c r="G35" s="20" t="s">
        <v>74</v>
      </c>
    </row>
    <row r="36" spans="2:7" ht="42.75" hidden="1" customHeight="1" thickBot="1">
      <c r="B36" s="29" t="s">
        <v>79</v>
      </c>
      <c r="C36" s="243" t="s">
        <v>121</v>
      </c>
      <c r="D36" s="244"/>
      <c r="E36" s="244"/>
      <c r="F36" s="244"/>
      <c r="G36" s="245"/>
    </row>
    <row r="37" spans="2:7" ht="27.75" hidden="1" customHeight="1" thickBot="1">
      <c r="B37" s="29" t="s">
        <v>107</v>
      </c>
      <c r="C37" s="43" t="s">
        <v>76</v>
      </c>
      <c r="D37" s="246" t="s">
        <v>83</v>
      </c>
      <c r="E37" s="247"/>
      <c r="F37" s="20" t="s">
        <v>74</v>
      </c>
      <c r="G37" s="20" t="s">
        <v>74</v>
      </c>
    </row>
    <row r="38" spans="2:7" ht="39.75" hidden="1" customHeight="1" thickBot="1">
      <c r="B38" s="29" t="s">
        <v>93</v>
      </c>
      <c r="C38" s="243" t="s">
        <v>121</v>
      </c>
      <c r="D38" s="244"/>
      <c r="E38" s="244"/>
      <c r="F38" s="244"/>
      <c r="G38" s="245"/>
    </row>
    <row r="39" spans="2:7" ht="27.75" hidden="1" customHeight="1">
      <c r="B39" s="126" t="s">
        <v>108</v>
      </c>
      <c r="C39" s="127" t="s">
        <v>76</v>
      </c>
      <c r="D39" s="254" t="s">
        <v>83</v>
      </c>
      <c r="E39" s="255"/>
      <c r="F39" s="128" t="s">
        <v>74</v>
      </c>
      <c r="G39" s="128" t="s">
        <v>74</v>
      </c>
    </row>
    <row r="40" spans="2:7" ht="33.75" hidden="1" customHeight="1" thickBot="1">
      <c r="B40" s="29" t="s">
        <v>94</v>
      </c>
      <c r="C40" s="251" t="s">
        <v>121</v>
      </c>
      <c r="D40" s="252"/>
      <c r="E40" s="252"/>
      <c r="F40" s="252"/>
      <c r="G40" s="253"/>
    </row>
    <row r="41" spans="2:7" ht="24" hidden="1" customHeight="1" thickBot="1">
      <c r="B41" s="29" t="s">
        <v>110</v>
      </c>
      <c r="C41" s="43" t="s">
        <v>76</v>
      </c>
      <c r="D41" s="246" t="s">
        <v>83</v>
      </c>
      <c r="E41" s="247"/>
      <c r="F41" s="20" t="s">
        <v>74</v>
      </c>
      <c r="G41" s="20" t="s">
        <v>74</v>
      </c>
    </row>
    <row r="42" spans="2:7" ht="25.5" hidden="1" customHeight="1" thickBot="1">
      <c r="B42" s="29"/>
      <c r="C42" s="35" t="s">
        <v>55</v>
      </c>
      <c r="D42" s="267"/>
      <c r="E42" s="268"/>
      <c r="F42" s="35"/>
      <c r="G42" s="35"/>
    </row>
    <row r="43" spans="2:7" ht="24" hidden="1" customHeight="1" thickBot="1">
      <c r="B43" s="29" t="s">
        <v>29</v>
      </c>
      <c r="C43" s="264" t="s">
        <v>123</v>
      </c>
      <c r="D43" s="265"/>
      <c r="E43" s="265"/>
      <c r="F43" s="265"/>
      <c r="G43" s="266"/>
    </row>
    <row r="44" spans="2:7" ht="24" hidden="1" customHeight="1" thickBot="1">
      <c r="B44" s="29" t="s">
        <v>30</v>
      </c>
      <c r="C44" s="243" t="s">
        <v>121</v>
      </c>
      <c r="D44" s="244"/>
      <c r="E44" s="244"/>
      <c r="F44" s="244"/>
      <c r="G44" s="245"/>
    </row>
    <row r="45" spans="2:7" ht="25.5" hidden="1" customHeight="1" thickBot="1">
      <c r="B45" s="29" t="s">
        <v>51</v>
      </c>
      <c r="C45" s="43" t="s">
        <v>76</v>
      </c>
      <c r="D45" s="246" t="s">
        <v>83</v>
      </c>
      <c r="E45" s="247"/>
      <c r="F45" s="20" t="s">
        <v>74</v>
      </c>
      <c r="G45" s="20" t="s">
        <v>74</v>
      </c>
    </row>
    <row r="46" spans="2:7" ht="62.25" customHeight="1"/>
    <row r="47" spans="2:7" ht="33.75" customHeight="1"/>
    <row r="48" spans="2:7" ht="36" customHeight="1"/>
  </sheetData>
  <mergeCells count="47">
    <mergeCell ref="D20:E20"/>
    <mergeCell ref="C21:G21"/>
    <mergeCell ref="D22:E22"/>
    <mergeCell ref="C9:G9"/>
    <mergeCell ref="D10:E10"/>
    <mergeCell ref="D35:E35"/>
    <mergeCell ref="C36:G36"/>
    <mergeCell ref="C34:G34"/>
    <mergeCell ref="C27:G27"/>
    <mergeCell ref="C30:G30"/>
    <mergeCell ref="C31:G31"/>
    <mergeCell ref="D28:E28"/>
    <mergeCell ref="D29:E29"/>
    <mergeCell ref="D32:E32"/>
    <mergeCell ref="D33:E33"/>
    <mergeCell ref="D37:E37"/>
    <mergeCell ref="C38:G38"/>
    <mergeCell ref="D39:E39"/>
    <mergeCell ref="D45:E45"/>
    <mergeCell ref="C40:G40"/>
    <mergeCell ref="C43:G43"/>
    <mergeCell ref="C44:G44"/>
    <mergeCell ref="D42:E42"/>
    <mergeCell ref="D41:E41"/>
    <mergeCell ref="B2:G2"/>
    <mergeCell ref="G4:G5"/>
    <mergeCell ref="B4:B5"/>
    <mergeCell ref="F4:F5"/>
    <mergeCell ref="C4:C5"/>
    <mergeCell ref="D4:E4"/>
    <mergeCell ref="D5:E5"/>
    <mergeCell ref="C25:G25"/>
    <mergeCell ref="D26:E26"/>
    <mergeCell ref="C6:G6"/>
    <mergeCell ref="C11:G11"/>
    <mergeCell ref="D12:E12"/>
    <mergeCell ref="C13:G13"/>
    <mergeCell ref="D14:E14"/>
    <mergeCell ref="C15:G15"/>
    <mergeCell ref="D16:E16"/>
    <mergeCell ref="C17:G17"/>
    <mergeCell ref="C23:G23"/>
    <mergeCell ref="D24:E24"/>
    <mergeCell ref="D18:E18"/>
    <mergeCell ref="C19:G19"/>
    <mergeCell ref="C7:G7"/>
    <mergeCell ref="D8:E8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2026-05-04T14:19:09Z</dcterms:modified>
</cp:coreProperties>
</file>